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/>
  <mc:AlternateContent xmlns:mc="http://schemas.openxmlformats.org/markup-compatibility/2006">
    <mc:Choice Requires="x15">
      <x15ac:absPath xmlns:x15ac="http://schemas.microsoft.com/office/spreadsheetml/2010/11/ac" url="F:\research\food stamps\18-49s\18-49s Sharepoint folder structure\ABAWDs\FY 2019\Georgia\Request\"/>
    </mc:Choice>
  </mc:AlternateContent>
  <bookViews>
    <workbookView xWindow="0" yWindow="0" windowWidth="28800" windowHeight="12435"/>
  </bookViews>
  <sheets>
    <sheet name="Summary" sheetId="11" r:id="rId1"/>
    <sheet name="National" sheetId="10" r:id="rId2"/>
    <sheet name="Step 1" sheetId="5" r:id="rId3"/>
    <sheet name="Step 2" sheetId="6" r:id="rId4"/>
    <sheet name="Step 3" sheetId="7" r:id="rId5"/>
    <sheet name="Step 4" sheetId="8" r:id="rId6"/>
  </sheets>
  <definedNames>
    <definedName name="_xlnm._FilterDatabase" localSheetId="2" hidden="1">'Step 1'!$A$2:$AC$251</definedName>
    <definedName name="_xlnm._FilterDatabase" localSheetId="3" hidden="1">'Step 2'!$A$2:$I$149</definedName>
    <definedName name="_xlnm._FilterDatabase" localSheetId="4" hidden="1">'Step 3'!$A$2:$AC$251</definedName>
    <definedName name="_xlnm._FilterDatabase" localSheetId="5" hidden="1">'Step 4'!$A$2:$F$251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2" i="11" l="1"/>
  <c r="B152" i="11"/>
  <c r="D151" i="11"/>
  <c r="B151" i="11"/>
  <c r="D150" i="11"/>
  <c r="B150" i="11"/>
  <c r="D149" i="11"/>
  <c r="B149" i="11"/>
  <c r="D148" i="11"/>
  <c r="B148" i="11"/>
  <c r="D147" i="11"/>
  <c r="B147" i="11"/>
  <c r="D146" i="11"/>
  <c r="B146" i="11"/>
  <c r="D145" i="11"/>
  <c r="B145" i="11"/>
  <c r="D144" i="11"/>
  <c r="B144" i="11"/>
  <c r="D143" i="11"/>
  <c r="B143" i="11"/>
  <c r="D142" i="11"/>
  <c r="B142" i="11"/>
  <c r="D141" i="11"/>
  <c r="B141" i="11"/>
  <c r="D140" i="11"/>
  <c r="B140" i="11"/>
  <c r="D139" i="11"/>
  <c r="B139" i="11"/>
  <c r="D138" i="11"/>
  <c r="B138" i="11"/>
  <c r="D137" i="11"/>
  <c r="B137" i="11"/>
  <c r="D136" i="11"/>
  <c r="B136" i="11"/>
  <c r="D135" i="11"/>
  <c r="B135" i="11"/>
  <c r="D134" i="11"/>
  <c r="B134" i="11"/>
  <c r="D133" i="11"/>
  <c r="B133" i="11"/>
  <c r="D132" i="11"/>
  <c r="B132" i="11"/>
  <c r="D131" i="11"/>
  <c r="B131" i="11"/>
  <c r="D130" i="11"/>
  <c r="B130" i="11"/>
  <c r="D129" i="11"/>
  <c r="B129" i="11"/>
  <c r="D128" i="11"/>
  <c r="B128" i="11"/>
  <c r="D127" i="11"/>
  <c r="B127" i="11"/>
  <c r="D126" i="11"/>
  <c r="B126" i="11"/>
  <c r="D125" i="11"/>
  <c r="B125" i="11"/>
  <c r="D124" i="11"/>
  <c r="B124" i="11"/>
  <c r="D123" i="11"/>
  <c r="B123" i="11"/>
  <c r="D122" i="11"/>
  <c r="B122" i="11"/>
  <c r="D121" i="11"/>
  <c r="B121" i="11"/>
  <c r="D120" i="11"/>
  <c r="B120" i="11"/>
  <c r="D119" i="11"/>
  <c r="B119" i="11"/>
  <c r="D118" i="11"/>
  <c r="B118" i="11"/>
  <c r="D117" i="11"/>
  <c r="B117" i="11"/>
  <c r="D116" i="11"/>
  <c r="B116" i="11"/>
  <c r="D115" i="11"/>
  <c r="B115" i="11"/>
  <c r="D114" i="11"/>
  <c r="B114" i="11"/>
  <c r="D113" i="11"/>
  <c r="B113" i="11"/>
  <c r="D112" i="11"/>
  <c r="B112" i="11"/>
  <c r="D111" i="11"/>
  <c r="B111" i="11"/>
  <c r="D110" i="11"/>
  <c r="B110" i="11"/>
  <c r="D109" i="11"/>
  <c r="B109" i="11"/>
  <c r="D108" i="11"/>
  <c r="B108" i="11"/>
  <c r="D107" i="11"/>
  <c r="B107" i="11"/>
  <c r="D106" i="11"/>
  <c r="B106" i="11"/>
  <c r="D105" i="11"/>
  <c r="B105" i="11"/>
  <c r="D104" i="11"/>
  <c r="B104" i="11"/>
  <c r="D103" i="11"/>
  <c r="B103" i="11"/>
  <c r="D102" i="11"/>
  <c r="B102" i="11"/>
  <c r="D101" i="11"/>
  <c r="B101" i="11"/>
  <c r="D100" i="11"/>
  <c r="B100" i="11"/>
  <c r="D99" i="11"/>
  <c r="B99" i="11"/>
  <c r="D98" i="11"/>
  <c r="B98" i="11"/>
  <c r="D97" i="11"/>
  <c r="B97" i="11"/>
  <c r="D96" i="11"/>
  <c r="B96" i="11"/>
  <c r="D95" i="11"/>
  <c r="B95" i="11"/>
  <c r="D94" i="11"/>
  <c r="B94" i="11"/>
  <c r="D93" i="11"/>
  <c r="B93" i="11"/>
  <c r="D92" i="11"/>
  <c r="B92" i="11"/>
  <c r="D91" i="11"/>
  <c r="B91" i="11"/>
  <c r="D90" i="11"/>
  <c r="B90" i="11"/>
  <c r="D89" i="11"/>
  <c r="B89" i="11"/>
  <c r="D88" i="11"/>
  <c r="B88" i="11"/>
  <c r="D87" i="11"/>
  <c r="B87" i="11"/>
  <c r="D86" i="11"/>
  <c r="B86" i="11"/>
  <c r="D85" i="11"/>
  <c r="B85" i="11"/>
  <c r="D84" i="11"/>
  <c r="B84" i="11"/>
  <c r="D83" i="11"/>
  <c r="B83" i="11"/>
  <c r="D82" i="11"/>
  <c r="B82" i="11"/>
  <c r="D81" i="11"/>
  <c r="B81" i="11"/>
  <c r="D80" i="11"/>
  <c r="B80" i="11"/>
  <c r="D79" i="11"/>
  <c r="B79" i="11"/>
  <c r="D78" i="11"/>
  <c r="B78" i="11"/>
  <c r="D77" i="11"/>
  <c r="B77" i="11"/>
  <c r="D76" i="11"/>
  <c r="B76" i="11"/>
  <c r="D75" i="11"/>
  <c r="B75" i="11"/>
  <c r="D74" i="11"/>
  <c r="B74" i="11"/>
  <c r="D73" i="11"/>
  <c r="B73" i="11"/>
  <c r="D72" i="11"/>
  <c r="B72" i="11"/>
  <c r="D71" i="11"/>
  <c r="B71" i="11"/>
  <c r="D70" i="11"/>
  <c r="B70" i="11"/>
  <c r="D69" i="11"/>
  <c r="B69" i="11"/>
  <c r="D68" i="11"/>
  <c r="B68" i="11"/>
  <c r="D67" i="11"/>
  <c r="B67" i="11"/>
  <c r="D66" i="11"/>
  <c r="B66" i="11"/>
  <c r="D65" i="11"/>
  <c r="B65" i="11"/>
  <c r="D64" i="11"/>
  <c r="B64" i="11"/>
  <c r="D63" i="11"/>
  <c r="B63" i="11"/>
  <c r="D62" i="11"/>
  <c r="B62" i="11"/>
  <c r="D61" i="11"/>
  <c r="B61" i="11"/>
  <c r="D60" i="11"/>
  <c r="B60" i="11"/>
  <c r="D59" i="11"/>
  <c r="B59" i="11"/>
  <c r="D58" i="11"/>
  <c r="B58" i="11"/>
  <c r="D57" i="11"/>
  <c r="B57" i="11"/>
  <c r="D56" i="11"/>
  <c r="B56" i="11"/>
  <c r="D55" i="11"/>
  <c r="B55" i="11"/>
  <c r="D54" i="11"/>
  <c r="B54" i="11"/>
  <c r="D53" i="11"/>
  <c r="B53" i="11"/>
  <c r="D52" i="11"/>
  <c r="B52" i="11"/>
  <c r="D51" i="11"/>
  <c r="B51" i="11"/>
  <c r="D50" i="11"/>
  <c r="B50" i="11"/>
  <c r="D49" i="11"/>
  <c r="B49" i="11"/>
  <c r="D48" i="11"/>
  <c r="B48" i="11"/>
  <c r="D47" i="11"/>
  <c r="B47" i="11"/>
  <c r="D46" i="11"/>
  <c r="B46" i="11"/>
  <c r="D45" i="11"/>
  <c r="B45" i="11"/>
  <c r="D44" i="11"/>
  <c r="B44" i="11"/>
  <c r="D43" i="11"/>
  <c r="B43" i="11"/>
  <c r="D42" i="11"/>
  <c r="B42" i="11"/>
  <c r="D41" i="11"/>
  <c r="B41" i="11"/>
  <c r="D40" i="11"/>
  <c r="B40" i="11"/>
  <c r="D39" i="11"/>
  <c r="B39" i="11"/>
  <c r="D38" i="11"/>
  <c r="B38" i="11"/>
  <c r="D37" i="11"/>
  <c r="B37" i="11"/>
  <c r="D36" i="11"/>
  <c r="B36" i="11"/>
  <c r="D35" i="11"/>
  <c r="B35" i="11"/>
  <c r="D34" i="11"/>
  <c r="B34" i="11"/>
  <c r="D33" i="11"/>
  <c r="B33" i="11"/>
  <c r="D32" i="11"/>
  <c r="B32" i="11"/>
  <c r="D31" i="11"/>
  <c r="B31" i="11"/>
  <c r="D30" i="11"/>
  <c r="B30" i="11"/>
  <c r="D29" i="11"/>
  <c r="B29" i="11"/>
  <c r="D28" i="11"/>
  <c r="B28" i="11"/>
  <c r="D27" i="11"/>
  <c r="B27" i="11"/>
  <c r="D26" i="11"/>
  <c r="B26" i="11"/>
  <c r="D25" i="11"/>
  <c r="B25" i="11"/>
  <c r="D24" i="11"/>
  <c r="B24" i="11"/>
  <c r="D23" i="11"/>
  <c r="B23" i="11"/>
  <c r="D22" i="11"/>
  <c r="B22" i="11"/>
  <c r="D21" i="11"/>
  <c r="B21" i="11"/>
  <c r="D20" i="11"/>
  <c r="B20" i="11"/>
  <c r="D19" i="11"/>
  <c r="B19" i="11"/>
  <c r="D18" i="11"/>
  <c r="B18" i="11"/>
  <c r="G251" i="8"/>
  <c r="G250" i="8"/>
  <c r="G249" i="8"/>
  <c r="G248" i="8"/>
  <c r="G247" i="8"/>
  <c r="G246" i="8"/>
  <c r="G245" i="8"/>
  <c r="G244" i="8"/>
  <c r="G243" i="8"/>
  <c r="G242" i="8"/>
  <c r="G241" i="8"/>
  <c r="G240" i="8"/>
  <c r="G239" i="8"/>
  <c r="G238" i="8"/>
  <c r="G237" i="8"/>
  <c r="G236" i="8"/>
  <c r="G235" i="8"/>
  <c r="G234" i="8"/>
  <c r="G233" i="8"/>
  <c r="G232" i="8"/>
  <c r="G231" i="8"/>
  <c r="G230" i="8"/>
  <c r="G229" i="8"/>
  <c r="G228" i="8"/>
  <c r="G227" i="8"/>
  <c r="G226" i="8"/>
  <c r="G225" i="8"/>
  <c r="G224" i="8"/>
  <c r="G223" i="8"/>
  <c r="G222" i="8"/>
  <c r="G221" i="8"/>
  <c r="G220" i="8"/>
  <c r="G219" i="8"/>
  <c r="G218" i="8"/>
  <c r="G217" i="8"/>
  <c r="G216" i="8"/>
  <c r="G215" i="8"/>
  <c r="G214" i="8"/>
  <c r="G213" i="8"/>
  <c r="G212" i="8"/>
  <c r="G211" i="8"/>
  <c r="G210" i="8"/>
  <c r="G209" i="8"/>
  <c r="G208" i="8"/>
  <c r="G207" i="8"/>
  <c r="G206" i="8"/>
  <c r="G205" i="8"/>
  <c r="G204" i="8"/>
  <c r="G203" i="8"/>
  <c r="G202" i="8"/>
  <c r="G201" i="8"/>
  <c r="G200" i="8"/>
  <c r="G199" i="8"/>
  <c r="G198" i="8"/>
  <c r="G197" i="8"/>
  <c r="G196" i="8"/>
  <c r="G195" i="8"/>
  <c r="G194" i="8"/>
  <c r="G193" i="8"/>
  <c r="G192" i="8"/>
  <c r="G191" i="8"/>
  <c r="G190" i="8"/>
  <c r="G189" i="8"/>
  <c r="G188" i="8"/>
  <c r="G187" i="8"/>
  <c r="G186" i="8"/>
  <c r="G185" i="8"/>
  <c r="G184" i="8"/>
  <c r="G183" i="8"/>
  <c r="G182" i="8"/>
  <c r="G181" i="8"/>
  <c r="G180" i="8"/>
  <c r="G179" i="8"/>
  <c r="G178" i="8"/>
  <c r="G177" i="8"/>
  <c r="G176" i="8"/>
  <c r="G175" i="8"/>
  <c r="G174" i="8"/>
  <c r="G173" i="8"/>
  <c r="G172" i="8"/>
  <c r="G171" i="8"/>
  <c r="G170" i="8"/>
  <c r="G169" i="8"/>
  <c r="G168" i="8"/>
  <c r="G167" i="8"/>
  <c r="G166" i="8"/>
  <c r="G165" i="8"/>
  <c r="G164" i="8"/>
  <c r="G163" i="8"/>
  <c r="G162" i="8"/>
  <c r="G161" i="8"/>
  <c r="G160" i="8"/>
  <c r="G159" i="8"/>
  <c r="G158" i="8"/>
  <c r="G157" i="8"/>
  <c r="G156" i="8"/>
  <c r="G155" i="8"/>
  <c r="G154" i="8"/>
  <c r="G153" i="8"/>
  <c r="G152" i="8"/>
  <c r="G151" i="8"/>
  <c r="G150" i="8"/>
  <c r="G149" i="8"/>
  <c r="G148" i="8"/>
  <c r="G147" i="8"/>
  <c r="G146" i="8"/>
  <c r="G145" i="8"/>
  <c r="G144" i="8"/>
  <c r="G143" i="8"/>
  <c r="G142" i="8"/>
  <c r="G141" i="8"/>
  <c r="G140" i="8"/>
  <c r="G139" i="8"/>
  <c r="G138" i="8"/>
  <c r="G137" i="8"/>
  <c r="G136" i="8"/>
  <c r="G135" i="8"/>
  <c r="G134" i="8"/>
  <c r="G133" i="8"/>
  <c r="G132" i="8"/>
  <c r="G131" i="8"/>
  <c r="G130" i="8"/>
  <c r="G129" i="8"/>
  <c r="G128" i="8"/>
  <c r="G127" i="8"/>
  <c r="G126" i="8"/>
  <c r="G125" i="8"/>
  <c r="G124" i="8"/>
  <c r="G123" i="8"/>
  <c r="G122" i="8"/>
  <c r="G121" i="8"/>
  <c r="G120" i="8"/>
  <c r="G119" i="8"/>
  <c r="G118" i="8"/>
  <c r="G117" i="8"/>
  <c r="G116" i="8"/>
  <c r="G115" i="8"/>
  <c r="G114" i="8"/>
  <c r="G113" i="8"/>
  <c r="G112" i="8"/>
  <c r="G111" i="8"/>
  <c r="G110" i="8"/>
  <c r="G109" i="8"/>
  <c r="G108" i="8"/>
  <c r="G107" i="8"/>
  <c r="G106" i="8"/>
  <c r="G105" i="8"/>
  <c r="G104" i="8"/>
  <c r="G103" i="8"/>
  <c r="G102" i="8"/>
  <c r="G101" i="8"/>
  <c r="G100" i="8"/>
  <c r="G99" i="8"/>
  <c r="G98" i="8"/>
  <c r="G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D52" i="10"/>
  <c r="G52" i="10" s="1"/>
  <c r="C52" i="10"/>
  <c r="F37" i="10"/>
  <c r="E52" i="10" l="1"/>
  <c r="F52" i="10" s="1"/>
  <c r="F36" i="10" l="1"/>
  <c r="F35" i="10"/>
  <c r="F34" i="10"/>
  <c r="F33" i="10"/>
  <c r="F32" i="10"/>
  <c r="D51" i="10"/>
  <c r="C51" i="10"/>
  <c r="D50" i="10"/>
  <c r="E50" i="10" s="1"/>
  <c r="F50" i="10" s="1"/>
  <c r="C50" i="10"/>
  <c r="D49" i="10"/>
  <c r="C49" i="10"/>
  <c r="D48" i="10"/>
  <c r="C48" i="10"/>
  <c r="B156" i="11" s="1"/>
  <c r="D47" i="10"/>
  <c r="C47" i="10"/>
  <c r="G48" i="10" l="1"/>
  <c r="D156" i="11"/>
  <c r="E47" i="10"/>
  <c r="F47" i="10" s="1"/>
  <c r="E49" i="10"/>
  <c r="F49" i="10" s="1"/>
  <c r="E51" i="10"/>
  <c r="F51" i="10" s="1"/>
  <c r="G49" i="10"/>
  <c r="G51" i="10"/>
  <c r="G47" i="10"/>
  <c r="G50" i="10"/>
  <c r="E48" i="10"/>
  <c r="F48" i="10" s="1"/>
  <c r="F251" i="8"/>
  <c r="E251" i="8"/>
  <c r="D251" i="8"/>
  <c r="C251" i="8"/>
  <c r="B251" i="8"/>
  <c r="F250" i="8"/>
  <c r="E250" i="8"/>
  <c r="D250" i="8"/>
  <c r="C250" i="8"/>
  <c r="B250" i="8"/>
  <c r="F249" i="8"/>
  <c r="E249" i="8"/>
  <c r="D249" i="8"/>
  <c r="C249" i="8"/>
  <c r="B249" i="8"/>
  <c r="F248" i="8"/>
  <c r="E248" i="8"/>
  <c r="D248" i="8"/>
  <c r="C248" i="8"/>
  <c r="B248" i="8"/>
  <c r="F247" i="8"/>
  <c r="E247" i="8"/>
  <c r="D247" i="8"/>
  <c r="C247" i="8"/>
  <c r="B247" i="8"/>
  <c r="F246" i="8"/>
  <c r="E246" i="8"/>
  <c r="D246" i="8"/>
  <c r="C246" i="8"/>
  <c r="B246" i="8"/>
  <c r="F245" i="8"/>
  <c r="E245" i="8"/>
  <c r="D245" i="8"/>
  <c r="C245" i="8"/>
  <c r="B245" i="8"/>
  <c r="F244" i="8"/>
  <c r="E244" i="8"/>
  <c r="D244" i="8"/>
  <c r="C244" i="8"/>
  <c r="B244" i="8"/>
  <c r="F243" i="8"/>
  <c r="E243" i="8"/>
  <c r="D243" i="8"/>
  <c r="C243" i="8"/>
  <c r="B243" i="8"/>
  <c r="F242" i="8"/>
  <c r="E242" i="8"/>
  <c r="D242" i="8"/>
  <c r="C242" i="8"/>
  <c r="B242" i="8"/>
  <c r="F241" i="8"/>
  <c r="E241" i="8"/>
  <c r="D241" i="8"/>
  <c r="C241" i="8"/>
  <c r="B241" i="8"/>
  <c r="F240" i="8"/>
  <c r="E240" i="8"/>
  <c r="D240" i="8"/>
  <c r="C240" i="8"/>
  <c r="B240" i="8"/>
  <c r="F239" i="8"/>
  <c r="E239" i="8"/>
  <c r="D239" i="8"/>
  <c r="C239" i="8"/>
  <c r="B239" i="8"/>
  <c r="F238" i="8"/>
  <c r="E238" i="8"/>
  <c r="D238" i="8"/>
  <c r="C238" i="8"/>
  <c r="B238" i="8"/>
  <c r="F237" i="8"/>
  <c r="E237" i="8"/>
  <c r="D237" i="8"/>
  <c r="C237" i="8"/>
  <c r="B237" i="8"/>
  <c r="F236" i="8"/>
  <c r="E236" i="8"/>
  <c r="D236" i="8"/>
  <c r="C236" i="8"/>
  <c r="B236" i="8"/>
  <c r="F235" i="8"/>
  <c r="E235" i="8"/>
  <c r="D235" i="8"/>
  <c r="C235" i="8"/>
  <c r="B235" i="8"/>
  <c r="F234" i="8"/>
  <c r="E234" i="8"/>
  <c r="D234" i="8"/>
  <c r="C234" i="8"/>
  <c r="B234" i="8"/>
  <c r="F233" i="8"/>
  <c r="E233" i="8"/>
  <c r="D233" i="8"/>
  <c r="C233" i="8"/>
  <c r="B233" i="8"/>
  <c r="F232" i="8"/>
  <c r="E232" i="8"/>
  <c r="D232" i="8"/>
  <c r="C232" i="8"/>
  <c r="B232" i="8"/>
  <c r="F231" i="8"/>
  <c r="E231" i="8"/>
  <c r="D231" i="8"/>
  <c r="C231" i="8"/>
  <c r="B231" i="8"/>
  <c r="F230" i="8"/>
  <c r="E230" i="8"/>
  <c r="D230" i="8"/>
  <c r="C230" i="8"/>
  <c r="B230" i="8"/>
  <c r="F229" i="8"/>
  <c r="E229" i="8"/>
  <c r="D229" i="8"/>
  <c r="C229" i="8"/>
  <c r="B229" i="8"/>
  <c r="F228" i="8"/>
  <c r="E228" i="8"/>
  <c r="D228" i="8"/>
  <c r="C228" i="8"/>
  <c r="B228" i="8"/>
  <c r="F227" i="8"/>
  <c r="E227" i="8"/>
  <c r="D227" i="8"/>
  <c r="C227" i="8"/>
  <c r="B227" i="8"/>
  <c r="F226" i="8"/>
  <c r="E226" i="8"/>
  <c r="D226" i="8"/>
  <c r="C226" i="8"/>
  <c r="B226" i="8"/>
  <c r="F225" i="8"/>
  <c r="E225" i="8"/>
  <c r="D225" i="8"/>
  <c r="C225" i="8"/>
  <c r="B225" i="8"/>
  <c r="F224" i="8"/>
  <c r="E224" i="8"/>
  <c r="D224" i="8"/>
  <c r="C224" i="8"/>
  <c r="B224" i="8"/>
  <c r="F223" i="8"/>
  <c r="E223" i="8"/>
  <c r="D223" i="8"/>
  <c r="C223" i="8"/>
  <c r="B223" i="8"/>
  <c r="F222" i="8"/>
  <c r="E222" i="8"/>
  <c r="D222" i="8"/>
  <c r="C222" i="8"/>
  <c r="B222" i="8"/>
  <c r="F221" i="8"/>
  <c r="E221" i="8"/>
  <c r="D221" i="8"/>
  <c r="C221" i="8"/>
  <c r="B221" i="8"/>
  <c r="F220" i="8"/>
  <c r="E220" i="8"/>
  <c r="D220" i="8"/>
  <c r="C220" i="8"/>
  <c r="B220" i="8"/>
  <c r="F219" i="8"/>
  <c r="E219" i="8"/>
  <c r="D219" i="8"/>
  <c r="C219" i="8"/>
  <c r="B219" i="8"/>
  <c r="F218" i="8"/>
  <c r="E218" i="8"/>
  <c r="D218" i="8"/>
  <c r="C218" i="8"/>
  <c r="B218" i="8"/>
  <c r="F217" i="8"/>
  <c r="E217" i="8"/>
  <c r="D217" i="8"/>
  <c r="C217" i="8"/>
  <c r="B217" i="8"/>
  <c r="F216" i="8"/>
  <c r="E216" i="8"/>
  <c r="D216" i="8"/>
  <c r="C216" i="8"/>
  <c r="B216" i="8"/>
  <c r="F215" i="8"/>
  <c r="E215" i="8"/>
  <c r="D215" i="8"/>
  <c r="C215" i="8"/>
  <c r="B215" i="8"/>
  <c r="F214" i="8"/>
  <c r="E214" i="8"/>
  <c r="D214" i="8"/>
  <c r="C214" i="8"/>
  <c r="B214" i="8"/>
  <c r="F213" i="8"/>
  <c r="E213" i="8"/>
  <c r="D213" i="8"/>
  <c r="C213" i="8"/>
  <c r="B213" i="8"/>
  <c r="F212" i="8"/>
  <c r="E212" i="8"/>
  <c r="D212" i="8"/>
  <c r="C212" i="8"/>
  <c r="B212" i="8"/>
  <c r="F211" i="8"/>
  <c r="E211" i="8"/>
  <c r="D211" i="8"/>
  <c r="C211" i="8"/>
  <c r="B211" i="8"/>
  <c r="F210" i="8"/>
  <c r="E210" i="8"/>
  <c r="D210" i="8"/>
  <c r="C210" i="8"/>
  <c r="B210" i="8"/>
  <c r="F209" i="8"/>
  <c r="E209" i="8"/>
  <c r="D209" i="8"/>
  <c r="C209" i="8"/>
  <c r="B209" i="8"/>
  <c r="F208" i="8"/>
  <c r="E208" i="8"/>
  <c r="D208" i="8"/>
  <c r="C208" i="8"/>
  <c r="B208" i="8"/>
  <c r="F207" i="8"/>
  <c r="E207" i="8"/>
  <c r="D207" i="8"/>
  <c r="C207" i="8"/>
  <c r="B207" i="8"/>
  <c r="F206" i="8"/>
  <c r="E206" i="8"/>
  <c r="D206" i="8"/>
  <c r="C206" i="8"/>
  <c r="B206" i="8"/>
  <c r="F205" i="8"/>
  <c r="E205" i="8"/>
  <c r="D205" i="8"/>
  <c r="C205" i="8"/>
  <c r="B205" i="8"/>
  <c r="F204" i="8"/>
  <c r="E204" i="8"/>
  <c r="D204" i="8"/>
  <c r="C204" i="8"/>
  <c r="B204" i="8"/>
  <c r="F203" i="8"/>
  <c r="E203" i="8"/>
  <c r="D203" i="8"/>
  <c r="C203" i="8"/>
  <c r="B203" i="8"/>
  <c r="F202" i="8"/>
  <c r="E202" i="8"/>
  <c r="D202" i="8"/>
  <c r="C202" i="8"/>
  <c r="B202" i="8"/>
  <c r="F201" i="8"/>
  <c r="E201" i="8"/>
  <c r="D201" i="8"/>
  <c r="C201" i="8"/>
  <c r="B201" i="8"/>
  <c r="F200" i="8"/>
  <c r="E200" i="8"/>
  <c r="D200" i="8"/>
  <c r="C200" i="8"/>
  <c r="B200" i="8"/>
  <c r="F199" i="8"/>
  <c r="E199" i="8"/>
  <c r="D199" i="8"/>
  <c r="C199" i="8"/>
  <c r="B199" i="8"/>
  <c r="F198" i="8"/>
  <c r="E198" i="8"/>
  <c r="D198" i="8"/>
  <c r="C198" i="8"/>
  <c r="B198" i="8"/>
  <c r="F197" i="8"/>
  <c r="E197" i="8"/>
  <c r="D197" i="8"/>
  <c r="C197" i="8"/>
  <c r="B197" i="8"/>
  <c r="F196" i="8"/>
  <c r="E196" i="8"/>
  <c r="D196" i="8"/>
  <c r="C196" i="8"/>
  <c r="B196" i="8"/>
  <c r="F195" i="8"/>
  <c r="E195" i="8"/>
  <c r="D195" i="8"/>
  <c r="C195" i="8"/>
  <c r="B195" i="8"/>
  <c r="F194" i="8"/>
  <c r="E194" i="8"/>
  <c r="D194" i="8"/>
  <c r="C194" i="8"/>
  <c r="B194" i="8"/>
  <c r="F193" i="8"/>
  <c r="E193" i="8"/>
  <c r="D193" i="8"/>
  <c r="C193" i="8"/>
  <c r="B193" i="8"/>
  <c r="F192" i="8"/>
  <c r="E192" i="8"/>
  <c r="D192" i="8"/>
  <c r="C192" i="8"/>
  <c r="B192" i="8"/>
  <c r="F191" i="8"/>
  <c r="E191" i="8"/>
  <c r="D191" i="8"/>
  <c r="C191" i="8"/>
  <c r="B191" i="8"/>
  <c r="F190" i="8"/>
  <c r="E190" i="8"/>
  <c r="D190" i="8"/>
  <c r="C190" i="8"/>
  <c r="B190" i="8"/>
  <c r="F189" i="8"/>
  <c r="E189" i="8"/>
  <c r="D189" i="8"/>
  <c r="C189" i="8"/>
  <c r="B189" i="8"/>
  <c r="F188" i="8"/>
  <c r="E188" i="8"/>
  <c r="D188" i="8"/>
  <c r="C188" i="8"/>
  <c r="B188" i="8"/>
  <c r="F187" i="8"/>
  <c r="E187" i="8"/>
  <c r="D187" i="8"/>
  <c r="C187" i="8"/>
  <c r="B187" i="8"/>
  <c r="F186" i="8"/>
  <c r="E186" i="8"/>
  <c r="D186" i="8"/>
  <c r="C186" i="8"/>
  <c r="B186" i="8"/>
  <c r="F185" i="8"/>
  <c r="E185" i="8"/>
  <c r="D185" i="8"/>
  <c r="C185" i="8"/>
  <c r="B185" i="8"/>
  <c r="F184" i="8"/>
  <c r="E184" i="8"/>
  <c r="D184" i="8"/>
  <c r="C184" i="8"/>
  <c r="B184" i="8"/>
  <c r="F183" i="8"/>
  <c r="E183" i="8"/>
  <c r="D183" i="8"/>
  <c r="C183" i="8"/>
  <c r="B183" i="8"/>
  <c r="F182" i="8"/>
  <c r="E182" i="8"/>
  <c r="D182" i="8"/>
  <c r="C182" i="8"/>
  <c r="B182" i="8"/>
  <c r="F181" i="8"/>
  <c r="E181" i="8"/>
  <c r="D181" i="8"/>
  <c r="C181" i="8"/>
  <c r="B181" i="8"/>
  <c r="F180" i="8"/>
  <c r="E180" i="8"/>
  <c r="D180" i="8"/>
  <c r="C180" i="8"/>
  <c r="B180" i="8"/>
  <c r="F179" i="8"/>
  <c r="E179" i="8"/>
  <c r="D179" i="8"/>
  <c r="C179" i="8"/>
  <c r="B179" i="8"/>
  <c r="F178" i="8"/>
  <c r="E178" i="8"/>
  <c r="D178" i="8"/>
  <c r="C178" i="8"/>
  <c r="B178" i="8"/>
  <c r="F177" i="8"/>
  <c r="E177" i="8"/>
  <c r="D177" i="8"/>
  <c r="C177" i="8"/>
  <c r="B177" i="8"/>
  <c r="F176" i="8"/>
  <c r="E176" i="8"/>
  <c r="D176" i="8"/>
  <c r="C176" i="8"/>
  <c r="B176" i="8"/>
  <c r="F175" i="8"/>
  <c r="E175" i="8"/>
  <c r="D175" i="8"/>
  <c r="C175" i="8"/>
  <c r="B175" i="8"/>
  <c r="F174" i="8"/>
  <c r="E174" i="8"/>
  <c r="D174" i="8"/>
  <c r="C174" i="8"/>
  <c r="B174" i="8"/>
  <c r="F173" i="8"/>
  <c r="E173" i="8"/>
  <c r="D173" i="8"/>
  <c r="C173" i="8"/>
  <c r="B173" i="8"/>
  <c r="F172" i="8"/>
  <c r="E172" i="8"/>
  <c r="D172" i="8"/>
  <c r="C172" i="8"/>
  <c r="B172" i="8"/>
  <c r="F171" i="8"/>
  <c r="E171" i="8"/>
  <c r="D171" i="8"/>
  <c r="C171" i="8"/>
  <c r="B171" i="8"/>
  <c r="F170" i="8"/>
  <c r="E170" i="8"/>
  <c r="D170" i="8"/>
  <c r="C170" i="8"/>
  <c r="B170" i="8"/>
  <c r="F169" i="8"/>
  <c r="E169" i="8"/>
  <c r="D169" i="8"/>
  <c r="C169" i="8"/>
  <c r="B169" i="8"/>
  <c r="F168" i="8"/>
  <c r="E168" i="8"/>
  <c r="D168" i="8"/>
  <c r="C168" i="8"/>
  <c r="B168" i="8"/>
  <c r="F167" i="8"/>
  <c r="E167" i="8"/>
  <c r="D167" i="8"/>
  <c r="C167" i="8"/>
  <c r="B167" i="8"/>
  <c r="F166" i="8"/>
  <c r="E166" i="8"/>
  <c r="D166" i="8"/>
  <c r="C166" i="8"/>
  <c r="B166" i="8"/>
  <c r="F165" i="8"/>
  <c r="E165" i="8"/>
  <c r="D165" i="8"/>
  <c r="C165" i="8"/>
  <c r="B165" i="8"/>
  <c r="F164" i="8"/>
  <c r="E164" i="8"/>
  <c r="D164" i="8"/>
  <c r="C164" i="8"/>
  <c r="B164" i="8"/>
  <c r="F163" i="8"/>
  <c r="E163" i="8"/>
  <c r="D163" i="8"/>
  <c r="C163" i="8"/>
  <c r="B163" i="8"/>
  <c r="F162" i="8"/>
  <c r="E162" i="8"/>
  <c r="D162" i="8"/>
  <c r="C162" i="8"/>
  <c r="B162" i="8"/>
  <c r="F161" i="8"/>
  <c r="E161" i="8"/>
  <c r="D161" i="8"/>
  <c r="C161" i="8"/>
  <c r="B161" i="8"/>
  <c r="F160" i="8"/>
  <c r="E160" i="8"/>
  <c r="D160" i="8"/>
  <c r="C160" i="8"/>
  <c r="B160" i="8"/>
  <c r="F159" i="8"/>
  <c r="E159" i="8"/>
  <c r="D159" i="8"/>
  <c r="C159" i="8"/>
  <c r="B159" i="8"/>
  <c r="F158" i="8"/>
  <c r="E158" i="8"/>
  <c r="D158" i="8"/>
  <c r="C158" i="8"/>
  <c r="B158" i="8"/>
  <c r="F157" i="8"/>
  <c r="E157" i="8"/>
  <c r="D157" i="8"/>
  <c r="C157" i="8"/>
  <c r="B157" i="8"/>
  <c r="F156" i="8"/>
  <c r="E156" i="8"/>
  <c r="D156" i="8"/>
  <c r="C156" i="8"/>
  <c r="B156" i="8"/>
  <c r="F155" i="8"/>
  <c r="E155" i="8"/>
  <c r="D155" i="8"/>
  <c r="C155" i="8"/>
  <c r="B155" i="8"/>
  <c r="F154" i="8"/>
  <c r="E154" i="8"/>
  <c r="D154" i="8"/>
  <c r="C154" i="8"/>
  <c r="B154" i="8"/>
  <c r="F153" i="8"/>
  <c r="E153" i="8"/>
  <c r="D153" i="8"/>
  <c r="C153" i="8"/>
  <c r="B153" i="8"/>
  <c r="F152" i="8"/>
  <c r="E152" i="8"/>
  <c r="D152" i="8"/>
  <c r="C152" i="8"/>
  <c r="B152" i="8"/>
  <c r="F151" i="8"/>
  <c r="E151" i="8"/>
  <c r="D151" i="8"/>
  <c r="C151" i="8"/>
  <c r="B151" i="8"/>
  <c r="F150" i="8"/>
  <c r="E150" i="8"/>
  <c r="D150" i="8"/>
  <c r="C150" i="8"/>
  <c r="B150" i="8"/>
  <c r="F149" i="8"/>
  <c r="E149" i="8"/>
  <c r="D149" i="8"/>
  <c r="C149" i="8"/>
  <c r="B149" i="8"/>
  <c r="F148" i="8"/>
  <c r="E148" i="8"/>
  <c r="D148" i="8"/>
  <c r="C148" i="8"/>
  <c r="B148" i="8"/>
  <c r="F147" i="8"/>
  <c r="E147" i="8"/>
  <c r="D147" i="8"/>
  <c r="C147" i="8"/>
  <c r="B147" i="8"/>
  <c r="F146" i="8"/>
  <c r="E146" i="8"/>
  <c r="D146" i="8"/>
  <c r="C146" i="8"/>
  <c r="B146" i="8"/>
  <c r="F145" i="8"/>
  <c r="E145" i="8"/>
  <c r="D145" i="8"/>
  <c r="C145" i="8"/>
  <c r="B145" i="8"/>
  <c r="F144" i="8"/>
  <c r="E144" i="8"/>
  <c r="D144" i="8"/>
  <c r="C144" i="8"/>
  <c r="B144" i="8"/>
  <c r="F143" i="8"/>
  <c r="E143" i="8"/>
  <c r="D143" i="8"/>
  <c r="C143" i="8"/>
  <c r="B143" i="8"/>
  <c r="F142" i="8"/>
  <c r="E142" i="8"/>
  <c r="D142" i="8"/>
  <c r="C142" i="8"/>
  <c r="B142" i="8"/>
  <c r="F141" i="8"/>
  <c r="E141" i="8"/>
  <c r="D141" i="8"/>
  <c r="C141" i="8"/>
  <c r="B141" i="8"/>
  <c r="F140" i="8"/>
  <c r="E140" i="8"/>
  <c r="D140" i="8"/>
  <c r="C140" i="8"/>
  <c r="B140" i="8"/>
  <c r="F139" i="8"/>
  <c r="E139" i="8"/>
  <c r="D139" i="8"/>
  <c r="C139" i="8"/>
  <c r="B139" i="8"/>
  <c r="F138" i="8"/>
  <c r="E138" i="8"/>
  <c r="D138" i="8"/>
  <c r="C138" i="8"/>
  <c r="B138" i="8"/>
  <c r="F137" i="8"/>
  <c r="E137" i="8"/>
  <c r="D137" i="8"/>
  <c r="C137" i="8"/>
  <c r="B137" i="8"/>
  <c r="F136" i="8"/>
  <c r="E136" i="8"/>
  <c r="D136" i="8"/>
  <c r="C136" i="8"/>
  <c r="B136" i="8"/>
  <c r="F135" i="8"/>
  <c r="E135" i="8"/>
  <c r="D135" i="8"/>
  <c r="C135" i="8"/>
  <c r="B135" i="8"/>
  <c r="F134" i="8"/>
  <c r="E134" i="8"/>
  <c r="D134" i="8"/>
  <c r="C134" i="8"/>
  <c r="B134" i="8"/>
  <c r="F133" i="8"/>
  <c r="E133" i="8"/>
  <c r="D133" i="8"/>
  <c r="C133" i="8"/>
  <c r="B133" i="8"/>
  <c r="F132" i="8"/>
  <c r="E132" i="8"/>
  <c r="D132" i="8"/>
  <c r="C132" i="8"/>
  <c r="B132" i="8"/>
  <c r="F131" i="8"/>
  <c r="E131" i="8"/>
  <c r="D131" i="8"/>
  <c r="C131" i="8"/>
  <c r="B131" i="8"/>
  <c r="F130" i="8"/>
  <c r="E130" i="8"/>
  <c r="D130" i="8"/>
  <c r="C130" i="8"/>
  <c r="B130" i="8"/>
  <c r="F129" i="8"/>
  <c r="E129" i="8"/>
  <c r="D129" i="8"/>
  <c r="C129" i="8"/>
  <c r="B129" i="8"/>
  <c r="F128" i="8"/>
  <c r="E128" i="8"/>
  <c r="D128" i="8"/>
  <c r="C128" i="8"/>
  <c r="B128" i="8"/>
  <c r="F127" i="8"/>
  <c r="E127" i="8"/>
  <c r="D127" i="8"/>
  <c r="C127" i="8"/>
  <c r="B127" i="8"/>
  <c r="F126" i="8"/>
  <c r="E126" i="8"/>
  <c r="D126" i="8"/>
  <c r="C126" i="8"/>
  <c r="B126" i="8"/>
  <c r="F125" i="8"/>
  <c r="E125" i="8"/>
  <c r="D125" i="8"/>
  <c r="C125" i="8"/>
  <c r="B125" i="8"/>
  <c r="F124" i="8"/>
  <c r="E124" i="8"/>
  <c r="D124" i="8"/>
  <c r="C124" i="8"/>
  <c r="B124" i="8"/>
  <c r="F123" i="8"/>
  <c r="E123" i="8"/>
  <c r="D123" i="8"/>
  <c r="C123" i="8"/>
  <c r="B123" i="8"/>
  <c r="F122" i="8"/>
  <c r="E122" i="8"/>
  <c r="D122" i="8"/>
  <c r="C122" i="8"/>
  <c r="B122" i="8"/>
  <c r="F121" i="8"/>
  <c r="E121" i="8"/>
  <c r="D121" i="8"/>
  <c r="C121" i="8"/>
  <c r="B121" i="8"/>
  <c r="F120" i="8"/>
  <c r="E120" i="8"/>
  <c r="D120" i="8"/>
  <c r="C120" i="8"/>
  <c r="B120" i="8"/>
  <c r="F119" i="8"/>
  <c r="E119" i="8"/>
  <c r="D119" i="8"/>
  <c r="C119" i="8"/>
  <c r="B119" i="8"/>
  <c r="F118" i="8"/>
  <c r="E118" i="8"/>
  <c r="D118" i="8"/>
  <c r="C118" i="8"/>
  <c r="B118" i="8"/>
  <c r="F117" i="8"/>
  <c r="E117" i="8"/>
  <c r="D117" i="8"/>
  <c r="C117" i="8"/>
  <c r="B117" i="8"/>
  <c r="F116" i="8"/>
  <c r="E116" i="8"/>
  <c r="D116" i="8"/>
  <c r="C116" i="8"/>
  <c r="B116" i="8"/>
  <c r="F115" i="8"/>
  <c r="E115" i="8"/>
  <c r="D115" i="8"/>
  <c r="C115" i="8"/>
  <c r="B115" i="8"/>
  <c r="F114" i="8"/>
  <c r="E114" i="8"/>
  <c r="D114" i="8"/>
  <c r="C114" i="8"/>
  <c r="B114" i="8"/>
  <c r="F113" i="8"/>
  <c r="E113" i="8"/>
  <c r="D113" i="8"/>
  <c r="C113" i="8"/>
  <c r="B113" i="8"/>
  <c r="F112" i="8"/>
  <c r="E112" i="8"/>
  <c r="D112" i="8"/>
  <c r="C112" i="8"/>
  <c r="B112" i="8"/>
  <c r="F111" i="8"/>
  <c r="E111" i="8"/>
  <c r="D111" i="8"/>
  <c r="C111" i="8"/>
  <c r="B111" i="8"/>
  <c r="F110" i="8"/>
  <c r="E110" i="8"/>
  <c r="D110" i="8"/>
  <c r="C110" i="8"/>
  <c r="B110" i="8"/>
  <c r="F109" i="8"/>
  <c r="E109" i="8"/>
  <c r="D109" i="8"/>
  <c r="C109" i="8"/>
  <c r="B109" i="8"/>
  <c r="F108" i="8"/>
  <c r="E108" i="8"/>
  <c r="D108" i="8"/>
  <c r="C108" i="8"/>
  <c r="B108" i="8"/>
  <c r="F107" i="8"/>
  <c r="E107" i="8"/>
  <c r="D107" i="8"/>
  <c r="C107" i="8"/>
  <c r="B107" i="8"/>
  <c r="F106" i="8"/>
  <c r="E106" i="8"/>
  <c r="D106" i="8"/>
  <c r="C106" i="8"/>
  <c r="B106" i="8"/>
  <c r="F105" i="8"/>
  <c r="E105" i="8"/>
  <c r="D105" i="8"/>
  <c r="C105" i="8"/>
  <c r="B105" i="8"/>
  <c r="F104" i="8"/>
  <c r="E104" i="8"/>
  <c r="D104" i="8"/>
  <c r="C104" i="8"/>
  <c r="B104" i="8"/>
  <c r="F103" i="8"/>
  <c r="E103" i="8"/>
  <c r="D103" i="8"/>
  <c r="C103" i="8"/>
  <c r="B103" i="8"/>
  <c r="F102" i="8"/>
  <c r="E102" i="8"/>
  <c r="D102" i="8"/>
  <c r="C102" i="8"/>
  <c r="B102" i="8"/>
  <c r="F101" i="8"/>
  <c r="E101" i="8"/>
  <c r="D101" i="8"/>
  <c r="C101" i="8"/>
  <c r="B101" i="8"/>
  <c r="F100" i="8"/>
  <c r="E100" i="8"/>
  <c r="D100" i="8"/>
  <c r="C100" i="8"/>
  <c r="B100" i="8"/>
  <c r="F99" i="8"/>
  <c r="E99" i="8"/>
  <c r="D99" i="8"/>
  <c r="C99" i="8"/>
  <c r="B99" i="8"/>
  <c r="F98" i="8"/>
  <c r="E98" i="8"/>
  <c r="D98" i="8"/>
  <c r="C98" i="8"/>
  <c r="B98" i="8"/>
  <c r="F97" i="8"/>
  <c r="E97" i="8"/>
  <c r="D97" i="8"/>
  <c r="C97" i="8"/>
  <c r="B97" i="8"/>
  <c r="F96" i="8"/>
  <c r="E96" i="8"/>
  <c r="D96" i="8"/>
  <c r="C96" i="8"/>
  <c r="B96" i="8"/>
  <c r="F95" i="8"/>
  <c r="E95" i="8"/>
  <c r="D95" i="8"/>
  <c r="C95" i="8"/>
  <c r="B95" i="8"/>
  <c r="F94" i="8"/>
  <c r="E94" i="8"/>
  <c r="D94" i="8"/>
  <c r="C94" i="8"/>
  <c r="B94" i="8"/>
  <c r="F93" i="8"/>
  <c r="E93" i="8"/>
  <c r="D93" i="8"/>
  <c r="C93" i="8"/>
  <c r="B93" i="8"/>
  <c r="F92" i="8"/>
  <c r="E92" i="8"/>
  <c r="D92" i="8"/>
  <c r="C92" i="8"/>
  <c r="B92" i="8"/>
  <c r="F91" i="8"/>
  <c r="E91" i="8"/>
  <c r="D91" i="8"/>
  <c r="C91" i="8"/>
  <c r="B91" i="8"/>
  <c r="F90" i="8"/>
  <c r="E90" i="8"/>
  <c r="D90" i="8"/>
  <c r="C90" i="8"/>
  <c r="B90" i="8"/>
  <c r="F89" i="8"/>
  <c r="E89" i="8"/>
  <c r="D89" i="8"/>
  <c r="C89" i="8"/>
  <c r="B89" i="8"/>
  <c r="F88" i="8"/>
  <c r="E88" i="8"/>
  <c r="D88" i="8"/>
  <c r="C88" i="8"/>
  <c r="B88" i="8"/>
  <c r="F87" i="8"/>
  <c r="E87" i="8"/>
  <c r="D87" i="8"/>
  <c r="C87" i="8"/>
  <c r="B87" i="8"/>
  <c r="F86" i="8"/>
  <c r="E86" i="8"/>
  <c r="D86" i="8"/>
  <c r="C86" i="8"/>
  <c r="B86" i="8"/>
  <c r="F85" i="8"/>
  <c r="E85" i="8"/>
  <c r="D85" i="8"/>
  <c r="C85" i="8"/>
  <c r="B85" i="8"/>
  <c r="F84" i="8"/>
  <c r="E84" i="8"/>
  <c r="D84" i="8"/>
  <c r="C84" i="8"/>
  <c r="B84" i="8"/>
  <c r="F83" i="8"/>
  <c r="E83" i="8"/>
  <c r="D83" i="8"/>
  <c r="C83" i="8"/>
  <c r="B83" i="8"/>
  <c r="F82" i="8"/>
  <c r="E82" i="8"/>
  <c r="D82" i="8"/>
  <c r="C82" i="8"/>
  <c r="B82" i="8"/>
  <c r="F81" i="8"/>
  <c r="E81" i="8"/>
  <c r="D81" i="8"/>
  <c r="C81" i="8"/>
  <c r="B81" i="8"/>
  <c r="F80" i="8"/>
  <c r="E80" i="8"/>
  <c r="D80" i="8"/>
  <c r="C80" i="8"/>
  <c r="B80" i="8"/>
  <c r="F79" i="8"/>
  <c r="E79" i="8"/>
  <c r="D79" i="8"/>
  <c r="C79" i="8"/>
  <c r="B79" i="8"/>
  <c r="F78" i="8"/>
  <c r="E78" i="8"/>
  <c r="D78" i="8"/>
  <c r="C78" i="8"/>
  <c r="B78" i="8"/>
  <c r="F77" i="8"/>
  <c r="E77" i="8"/>
  <c r="D77" i="8"/>
  <c r="C77" i="8"/>
  <c r="B77" i="8"/>
  <c r="F76" i="8"/>
  <c r="E76" i="8"/>
  <c r="D76" i="8"/>
  <c r="C76" i="8"/>
  <c r="B76" i="8"/>
  <c r="F75" i="8"/>
  <c r="E75" i="8"/>
  <c r="D75" i="8"/>
  <c r="C75" i="8"/>
  <c r="B75" i="8"/>
  <c r="F74" i="8"/>
  <c r="E74" i="8"/>
  <c r="D74" i="8"/>
  <c r="C74" i="8"/>
  <c r="B74" i="8"/>
  <c r="F73" i="8"/>
  <c r="E73" i="8"/>
  <c r="D73" i="8"/>
  <c r="C73" i="8"/>
  <c r="B73" i="8"/>
  <c r="F72" i="8"/>
  <c r="E72" i="8"/>
  <c r="D72" i="8"/>
  <c r="C72" i="8"/>
  <c r="B72" i="8"/>
  <c r="F71" i="8"/>
  <c r="E71" i="8"/>
  <c r="D71" i="8"/>
  <c r="C71" i="8"/>
  <c r="B71" i="8"/>
  <c r="F70" i="8"/>
  <c r="E70" i="8"/>
  <c r="D70" i="8"/>
  <c r="C70" i="8"/>
  <c r="B70" i="8"/>
  <c r="F69" i="8"/>
  <c r="E69" i="8"/>
  <c r="D69" i="8"/>
  <c r="C69" i="8"/>
  <c r="B69" i="8"/>
  <c r="F68" i="8"/>
  <c r="E68" i="8"/>
  <c r="D68" i="8"/>
  <c r="C68" i="8"/>
  <c r="B68" i="8"/>
  <c r="F67" i="8"/>
  <c r="E67" i="8"/>
  <c r="D67" i="8"/>
  <c r="C67" i="8"/>
  <c r="B67" i="8"/>
  <c r="F66" i="8"/>
  <c r="E66" i="8"/>
  <c r="D66" i="8"/>
  <c r="C66" i="8"/>
  <c r="B66" i="8"/>
  <c r="F65" i="8"/>
  <c r="E65" i="8"/>
  <c r="D65" i="8"/>
  <c r="C65" i="8"/>
  <c r="B65" i="8"/>
  <c r="F64" i="8"/>
  <c r="E64" i="8"/>
  <c r="D64" i="8"/>
  <c r="C64" i="8"/>
  <c r="B64" i="8"/>
  <c r="F63" i="8"/>
  <c r="E63" i="8"/>
  <c r="D63" i="8"/>
  <c r="C63" i="8"/>
  <c r="B63" i="8"/>
  <c r="F62" i="8"/>
  <c r="E62" i="8"/>
  <c r="D62" i="8"/>
  <c r="C62" i="8"/>
  <c r="B62" i="8"/>
  <c r="F61" i="8"/>
  <c r="E61" i="8"/>
  <c r="D61" i="8"/>
  <c r="C61" i="8"/>
  <c r="B61" i="8"/>
  <c r="F60" i="8"/>
  <c r="E60" i="8"/>
  <c r="D60" i="8"/>
  <c r="C60" i="8"/>
  <c r="B60" i="8"/>
  <c r="F59" i="8"/>
  <c r="E59" i="8"/>
  <c r="D59" i="8"/>
  <c r="C59" i="8"/>
  <c r="B59" i="8"/>
  <c r="F58" i="8"/>
  <c r="E58" i="8"/>
  <c r="D58" i="8"/>
  <c r="C58" i="8"/>
  <c r="B58" i="8"/>
  <c r="F57" i="8"/>
  <c r="E57" i="8"/>
  <c r="D57" i="8"/>
  <c r="C57" i="8"/>
  <c r="B57" i="8"/>
  <c r="F56" i="8"/>
  <c r="E56" i="8"/>
  <c r="D56" i="8"/>
  <c r="C56" i="8"/>
  <c r="B56" i="8"/>
  <c r="F55" i="8"/>
  <c r="E55" i="8"/>
  <c r="D55" i="8"/>
  <c r="C55" i="8"/>
  <c r="B55" i="8"/>
  <c r="F54" i="8"/>
  <c r="E54" i="8"/>
  <c r="D54" i="8"/>
  <c r="C54" i="8"/>
  <c r="B54" i="8"/>
  <c r="F53" i="8"/>
  <c r="E53" i="8"/>
  <c r="D53" i="8"/>
  <c r="C53" i="8"/>
  <c r="B53" i="8"/>
  <c r="F52" i="8"/>
  <c r="E52" i="8"/>
  <c r="D52" i="8"/>
  <c r="C52" i="8"/>
  <c r="B52" i="8"/>
  <c r="F51" i="8"/>
  <c r="E51" i="8"/>
  <c r="D51" i="8"/>
  <c r="C51" i="8"/>
  <c r="B51" i="8"/>
  <c r="F50" i="8"/>
  <c r="E50" i="8"/>
  <c r="D50" i="8"/>
  <c r="C50" i="8"/>
  <c r="B50" i="8"/>
  <c r="F49" i="8"/>
  <c r="E49" i="8"/>
  <c r="D49" i="8"/>
  <c r="C49" i="8"/>
  <c r="B49" i="8"/>
  <c r="F48" i="8"/>
  <c r="E48" i="8"/>
  <c r="D48" i="8"/>
  <c r="C48" i="8"/>
  <c r="B48" i="8"/>
  <c r="F47" i="8"/>
  <c r="E47" i="8"/>
  <c r="D47" i="8"/>
  <c r="C47" i="8"/>
  <c r="B47" i="8"/>
  <c r="F46" i="8"/>
  <c r="E46" i="8"/>
  <c r="D46" i="8"/>
  <c r="C46" i="8"/>
  <c r="B46" i="8"/>
  <c r="F45" i="8"/>
  <c r="E45" i="8"/>
  <c r="D45" i="8"/>
  <c r="C45" i="8"/>
  <c r="B45" i="8"/>
  <c r="F44" i="8"/>
  <c r="E44" i="8"/>
  <c r="D44" i="8"/>
  <c r="C44" i="8"/>
  <c r="B44" i="8"/>
  <c r="F43" i="8"/>
  <c r="E43" i="8"/>
  <c r="D43" i="8"/>
  <c r="C43" i="8"/>
  <c r="B43" i="8"/>
  <c r="F42" i="8"/>
  <c r="E42" i="8"/>
  <c r="D42" i="8"/>
  <c r="C42" i="8"/>
  <c r="B42" i="8"/>
  <c r="F41" i="8"/>
  <c r="E41" i="8"/>
  <c r="D41" i="8"/>
  <c r="C41" i="8"/>
  <c r="B41" i="8"/>
  <c r="F40" i="8"/>
  <c r="E40" i="8"/>
  <c r="D40" i="8"/>
  <c r="C40" i="8"/>
  <c r="B40" i="8"/>
  <c r="F39" i="8"/>
  <c r="E39" i="8"/>
  <c r="D39" i="8"/>
  <c r="C39" i="8"/>
  <c r="B39" i="8"/>
  <c r="F38" i="8"/>
  <c r="E38" i="8"/>
  <c r="D38" i="8"/>
  <c r="C38" i="8"/>
  <c r="B38" i="8"/>
  <c r="F37" i="8"/>
  <c r="E37" i="8"/>
  <c r="D37" i="8"/>
  <c r="C37" i="8"/>
  <c r="B37" i="8"/>
  <c r="F36" i="8"/>
  <c r="E36" i="8"/>
  <c r="D36" i="8"/>
  <c r="C36" i="8"/>
  <c r="B36" i="8"/>
  <c r="F35" i="8"/>
  <c r="E35" i="8"/>
  <c r="D35" i="8"/>
  <c r="C35" i="8"/>
  <c r="B35" i="8"/>
  <c r="F34" i="8"/>
  <c r="E34" i="8"/>
  <c r="D34" i="8"/>
  <c r="C34" i="8"/>
  <c r="B34" i="8"/>
  <c r="F33" i="8"/>
  <c r="E33" i="8"/>
  <c r="D33" i="8"/>
  <c r="C33" i="8"/>
  <c r="B33" i="8"/>
  <c r="F32" i="8"/>
  <c r="E32" i="8"/>
  <c r="D32" i="8"/>
  <c r="C32" i="8"/>
  <c r="B32" i="8"/>
  <c r="F31" i="8"/>
  <c r="E31" i="8"/>
  <c r="D31" i="8"/>
  <c r="C31" i="8"/>
  <c r="B31" i="8"/>
  <c r="F30" i="8"/>
  <c r="E30" i="8"/>
  <c r="D30" i="8"/>
  <c r="C30" i="8"/>
  <c r="B30" i="8"/>
  <c r="F29" i="8"/>
  <c r="E29" i="8"/>
  <c r="D29" i="8"/>
  <c r="C29" i="8"/>
  <c r="B29" i="8"/>
  <c r="F28" i="8"/>
  <c r="E28" i="8"/>
  <c r="D28" i="8"/>
  <c r="C28" i="8"/>
  <c r="B28" i="8"/>
  <c r="F27" i="8"/>
  <c r="E27" i="8"/>
  <c r="D27" i="8"/>
  <c r="C27" i="8"/>
  <c r="B27" i="8"/>
  <c r="F26" i="8"/>
  <c r="E26" i="8"/>
  <c r="D26" i="8"/>
  <c r="C26" i="8"/>
  <c r="B26" i="8"/>
  <c r="F25" i="8"/>
  <c r="E25" i="8"/>
  <c r="D25" i="8"/>
  <c r="C25" i="8"/>
  <c r="B25" i="8"/>
  <c r="F24" i="8"/>
  <c r="E24" i="8"/>
  <c r="D24" i="8"/>
  <c r="C24" i="8"/>
  <c r="B24" i="8"/>
  <c r="F23" i="8"/>
  <c r="E23" i="8"/>
  <c r="D23" i="8"/>
  <c r="C23" i="8"/>
  <c r="B23" i="8"/>
  <c r="F22" i="8"/>
  <c r="E22" i="8"/>
  <c r="D22" i="8"/>
  <c r="C22" i="8"/>
  <c r="B22" i="8"/>
  <c r="F21" i="8"/>
  <c r="E21" i="8"/>
  <c r="D21" i="8"/>
  <c r="C21" i="8"/>
  <c r="B21" i="8"/>
  <c r="F20" i="8"/>
  <c r="E20" i="8"/>
  <c r="D20" i="8"/>
  <c r="C20" i="8"/>
  <c r="B20" i="8"/>
  <c r="F19" i="8"/>
  <c r="E19" i="8"/>
  <c r="D19" i="8"/>
  <c r="C19" i="8"/>
  <c r="B19" i="8"/>
  <c r="F18" i="8"/>
  <c r="E18" i="8"/>
  <c r="D18" i="8"/>
  <c r="C18" i="8"/>
  <c r="B18" i="8"/>
  <c r="F17" i="8"/>
  <c r="E17" i="8"/>
  <c r="D17" i="8"/>
  <c r="C17" i="8"/>
  <c r="B17" i="8"/>
  <c r="F16" i="8"/>
  <c r="E16" i="8"/>
  <c r="D16" i="8"/>
  <c r="C16" i="8"/>
  <c r="B16" i="8"/>
  <c r="F15" i="8"/>
  <c r="E15" i="8"/>
  <c r="D15" i="8"/>
  <c r="C15" i="8"/>
  <c r="B15" i="8"/>
  <c r="F14" i="8"/>
  <c r="E14" i="8"/>
  <c r="D14" i="8"/>
  <c r="C14" i="8"/>
  <c r="B14" i="8"/>
  <c r="F13" i="8"/>
  <c r="E13" i="8"/>
  <c r="D13" i="8"/>
  <c r="C13" i="8"/>
  <c r="B13" i="8"/>
  <c r="F12" i="8"/>
  <c r="E12" i="8"/>
  <c r="D12" i="8"/>
  <c r="C12" i="8"/>
  <c r="B12" i="8"/>
  <c r="F11" i="8"/>
  <c r="E11" i="8"/>
  <c r="D11" i="8"/>
  <c r="C11" i="8"/>
  <c r="B11" i="8"/>
  <c r="F10" i="8"/>
  <c r="E10" i="8"/>
  <c r="D10" i="8"/>
  <c r="C10" i="8"/>
  <c r="B10" i="8"/>
  <c r="F9" i="8"/>
  <c r="E9" i="8"/>
  <c r="D9" i="8"/>
  <c r="C9" i="8"/>
  <c r="B9" i="8"/>
  <c r="F8" i="8"/>
  <c r="E8" i="8"/>
  <c r="D8" i="8"/>
  <c r="C8" i="8"/>
  <c r="B8" i="8"/>
  <c r="F7" i="8"/>
  <c r="E7" i="8"/>
  <c r="D7" i="8"/>
  <c r="C7" i="8"/>
  <c r="B7" i="8"/>
  <c r="F6" i="8"/>
  <c r="E6" i="8"/>
  <c r="D6" i="8"/>
  <c r="C6" i="8"/>
  <c r="B6" i="8"/>
  <c r="F5" i="8"/>
  <c r="E5" i="8"/>
  <c r="D5" i="8"/>
  <c r="C5" i="8"/>
  <c r="B5" i="8"/>
  <c r="F4" i="8"/>
  <c r="E4" i="8"/>
  <c r="D4" i="8"/>
  <c r="C4" i="8"/>
  <c r="B4" i="8"/>
  <c r="F3" i="8"/>
  <c r="E3" i="8"/>
  <c r="D3" i="8"/>
  <c r="C3" i="8"/>
  <c r="F251" i="6"/>
  <c r="E251" i="6"/>
  <c r="D251" i="6"/>
  <c r="C251" i="6"/>
  <c r="B251" i="6"/>
  <c r="F250" i="6"/>
  <c r="E250" i="6"/>
  <c r="D250" i="6"/>
  <c r="C250" i="6"/>
  <c r="B250" i="6"/>
  <c r="F249" i="6"/>
  <c r="E249" i="6"/>
  <c r="D249" i="6"/>
  <c r="C249" i="6"/>
  <c r="B249" i="6"/>
  <c r="F248" i="6"/>
  <c r="E248" i="6"/>
  <c r="D248" i="6"/>
  <c r="C248" i="6"/>
  <c r="B248" i="6"/>
  <c r="F247" i="6"/>
  <c r="E247" i="6"/>
  <c r="D247" i="6"/>
  <c r="C247" i="6"/>
  <c r="B247" i="6"/>
  <c r="F246" i="6"/>
  <c r="E246" i="6"/>
  <c r="D246" i="6"/>
  <c r="C246" i="6"/>
  <c r="B246" i="6"/>
  <c r="F245" i="6"/>
  <c r="E245" i="6"/>
  <c r="D245" i="6"/>
  <c r="C245" i="6"/>
  <c r="B245" i="6"/>
  <c r="F244" i="6"/>
  <c r="E244" i="6"/>
  <c r="D244" i="6"/>
  <c r="C244" i="6"/>
  <c r="B244" i="6"/>
  <c r="F243" i="6"/>
  <c r="E243" i="6"/>
  <c r="D243" i="6"/>
  <c r="C243" i="6"/>
  <c r="B243" i="6"/>
  <c r="F242" i="6"/>
  <c r="E242" i="6"/>
  <c r="D242" i="6"/>
  <c r="C242" i="6"/>
  <c r="B242" i="6"/>
  <c r="F241" i="6"/>
  <c r="E241" i="6"/>
  <c r="D241" i="6"/>
  <c r="C241" i="6"/>
  <c r="B241" i="6"/>
  <c r="F240" i="6"/>
  <c r="E240" i="6"/>
  <c r="D240" i="6"/>
  <c r="C240" i="6"/>
  <c r="B240" i="6"/>
  <c r="F239" i="6"/>
  <c r="E239" i="6"/>
  <c r="D239" i="6"/>
  <c r="C239" i="6"/>
  <c r="B239" i="6"/>
  <c r="F238" i="6"/>
  <c r="E238" i="6"/>
  <c r="D238" i="6"/>
  <c r="C238" i="6"/>
  <c r="B238" i="6"/>
  <c r="F237" i="6"/>
  <c r="E237" i="6"/>
  <c r="D237" i="6"/>
  <c r="C237" i="6"/>
  <c r="B237" i="6"/>
  <c r="F236" i="6"/>
  <c r="E236" i="6"/>
  <c r="D236" i="6"/>
  <c r="C236" i="6"/>
  <c r="B236" i="6"/>
  <c r="F235" i="6"/>
  <c r="E235" i="6"/>
  <c r="D235" i="6"/>
  <c r="C235" i="6"/>
  <c r="B235" i="6"/>
  <c r="F234" i="6"/>
  <c r="E234" i="6"/>
  <c r="D234" i="6"/>
  <c r="C234" i="6"/>
  <c r="B234" i="6"/>
  <c r="F233" i="6"/>
  <c r="E233" i="6"/>
  <c r="D233" i="6"/>
  <c r="C233" i="6"/>
  <c r="B233" i="6"/>
  <c r="F232" i="6"/>
  <c r="E232" i="6"/>
  <c r="D232" i="6"/>
  <c r="C232" i="6"/>
  <c r="B232" i="6"/>
  <c r="F231" i="6"/>
  <c r="E231" i="6"/>
  <c r="D231" i="6"/>
  <c r="C231" i="6"/>
  <c r="B231" i="6"/>
  <c r="F230" i="6"/>
  <c r="E230" i="6"/>
  <c r="D230" i="6"/>
  <c r="C230" i="6"/>
  <c r="B230" i="6"/>
  <c r="F229" i="6"/>
  <c r="E229" i="6"/>
  <c r="D229" i="6"/>
  <c r="C229" i="6"/>
  <c r="B229" i="6"/>
  <c r="F228" i="6"/>
  <c r="E228" i="6"/>
  <c r="D228" i="6"/>
  <c r="C228" i="6"/>
  <c r="B228" i="6"/>
  <c r="F227" i="6"/>
  <c r="E227" i="6"/>
  <c r="D227" i="6"/>
  <c r="C227" i="6"/>
  <c r="B227" i="6"/>
  <c r="F226" i="6"/>
  <c r="E226" i="6"/>
  <c r="D226" i="6"/>
  <c r="C226" i="6"/>
  <c r="B226" i="6"/>
  <c r="F225" i="6"/>
  <c r="E225" i="6"/>
  <c r="D225" i="6"/>
  <c r="C225" i="6"/>
  <c r="B225" i="6"/>
  <c r="F224" i="6"/>
  <c r="E224" i="6"/>
  <c r="D224" i="6"/>
  <c r="C224" i="6"/>
  <c r="B224" i="6"/>
  <c r="F223" i="6"/>
  <c r="E223" i="6"/>
  <c r="D223" i="6"/>
  <c r="C223" i="6"/>
  <c r="B223" i="6"/>
  <c r="F222" i="6"/>
  <c r="E222" i="6"/>
  <c r="D222" i="6"/>
  <c r="C222" i="6"/>
  <c r="B222" i="6"/>
  <c r="F221" i="6"/>
  <c r="E221" i="6"/>
  <c r="D221" i="6"/>
  <c r="C221" i="6"/>
  <c r="B221" i="6"/>
  <c r="F220" i="6"/>
  <c r="E220" i="6"/>
  <c r="D220" i="6"/>
  <c r="C220" i="6"/>
  <c r="B220" i="6"/>
  <c r="F219" i="6"/>
  <c r="E219" i="6"/>
  <c r="D219" i="6"/>
  <c r="C219" i="6"/>
  <c r="B219" i="6"/>
  <c r="F218" i="6"/>
  <c r="E218" i="6"/>
  <c r="D218" i="6"/>
  <c r="C218" i="6"/>
  <c r="B218" i="6"/>
  <c r="F217" i="6"/>
  <c r="E217" i="6"/>
  <c r="D217" i="6"/>
  <c r="C217" i="6"/>
  <c r="B217" i="6"/>
  <c r="F216" i="6"/>
  <c r="E216" i="6"/>
  <c r="D216" i="6"/>
  <c r="C216" i="6"/>
  <c r="B216" i="6"/>
  <c r="F215" i="6"/>
  <c r="E215" i="6"/>
  <c r="D215" i="6"/>
  <c r="C215" i="6"/>
  <c r="B215" i="6"/>
  <c r="F214" i="6"/>
  <c r="E214" i="6"/>
  <c r="D214" i="6"/>
  <c r="C214" i="6"/>
  <c r="B214" i="6"/>
  <c r="F213" i="6"/>
  <c r="E213" i="6"/>
  <c r="D213" i="6"/>
  <c r="C213" i="6"/>
  <c r="B213" i="6"/>
  <c r="F212" i="6"/>
  <c r="E212" i="6"/>
  <c r="D212" i="6"/>
  <c r="C212" i="6"/>
  <c r="B212" i="6"/>
  <c r="F211" i="6"/>
  <c r="E211" i="6"/>
  <c r="D211" i="6"/>
  <c r="C211" i="6"/>
  <c r="B211" i="6"/>
  <c r="F210" i="6"/>
  <c r="E210" i="6"/>
  <c r="D210" i="6"/>
  <c r="C210" i="6"/>
  <c r="B210" i="6"/>
  <c r="F209" i="6"/>
  <c r="E209" i="6"/>
  <c r="D209" i="6"/>
  <c r="C209" i="6"/>
  <c r="B209" i="6"/>
  <c r="F208" i="6"/>
  <c r="E208" i="6"/>
  <c r="D208" i="6"/>
  <c r="C208" i="6"/>
  <c r="B208" i="6"/>
  <c r="F207" i="6"/>
  <c r="E207" i="6"/>
  <c r="D207" i="6"/>
  <c r="C207" i="6"/>
  <c r="B207" i="6"/>
  <c r="F206" i="6"/>
  <c r="E206" i="6"/>
  <c r="D206" i="6"/>
  <c r="C206" i="6"/>
  <c r="B206" i="6"/>
  <c r="F205" i="6"/>
  <c r="E205" i="6"/>
  <c r="D205" i="6"/>
  <c r="C205" i="6"/>
  <c r="B205" i="6"/>
  <c r="F204" i="6"/>
  <c r="E204" i="6"/>
  <c r="D204" i="6"/>
  <c r="C204" i="6"/>
  <c r="B204" i="6"/>
  <c r="F203" i="6"/>
  <c r="E203" i="6"/>
  <c r="D203" i="6"/>
  <c r="C203" i="6"/>
  <c r="B203" i="6"/>
  <c r="F202" i="6"/>
  <c r="E202" i="6"/>
  <c r="D202" i="6"/>
  <c r="C202" i="6"/>
  <c r="B202" i="6"/>
  <c r="F201" i="6"/>
  <c r="E201" i="6"/>
  <c r="D201" i="6"/>
  <c r="C201" i="6"/>
  <c r="B201" i="6"/>
  <c r="F200" i="6"/>
  <c r="E200" i="6"/>
  <c r="D200" i="6"/>
  <c r="C200" i="6"/>
  <c r="B200" i="6"/>
  <c r="F199" i="6"/>
  <c r="E199" i="6"/>
  <c r="D199" i="6"/>
  <c r="C199" i="6"/>
  <c r="B199" i="6"/>
  <c r="F198" i="6"/>
  <c r="E198" i="6"/>
  <c r="D198" i="6"/>
  <c r="C198" i="6"/>
  <c r="B198" i="6"/>
  <c r="F197" i="6"/>
  <c r="E197" i="6"/>
  <c r="D197" i="6"/>
  <c r="C197" i="6"/>
  <c r="B197" i="6"/>
  <c r="F196" i="6"/>
  <c r="E196" i="6"/>
  <c r="D196" i="6"/>
  <c r="C196" i="6"/>
  <c r="B196" i="6"/>
  <c r="F195" i="6"/>
  <c r="E195" i="6"/>
  <c r="D195" i="6"/>
  <c r="C195" i="6"/>
  <c r="B195" i="6"/>
  <c r="F194" i="6"/>
  <c r="E194" i="6"/>
  <c r="D194" i="6"/>
  <c r="C194" i="6"/>
  <c r="B194" i="6"/>
  <c r="F193" i="6"/>
  <c r="E193" i="6"/>
  <c r="D193" i="6"/>
  <c r="C193" i="6"/>
  <c r="B193" i="6"/>
  <c r="F192" i="6"/>
  <c r="E192" i="6"/>
  <c r="D192" i="6"/>
  <c r="C192" i="6"/>
  <c r="B192" i="6"/>
  <c r="F191" i="6"/>
  <c r="E191" i="6"/>
  <c r="D191" i="6"/>
  <c r="C191" i="6"/>
  <c r="B191" i="6"/>
  <c r="F190" i="6"/>
  <c r="E190" i="6"/>
  <c r="D190" i="6"/>
  <c r="C190" i="6"/>
  <c r="B190" i="6"/>
  <c r="F189" i="6"/>
  <c r="E189" i="6"/>
  <c r="D189" i="6"/>
  <c r="C189" i="6"/>
  <c r="B189" i="6"/>
  <c r="F188" i="6"/>
  <c r="E188" i="6"/>
  <c r="D188" i="6"/>
  <c r="C188" i="6"/>
  <c r="B188" i="6"/>
  <c r="F187" i="6"/>
  <c r="E187" i="6"/>
  <c r="D187" i="6"/>
  <c r="C187" i="6"/>
  <c r="B187" i="6"/>
  <c r="F186" i="6"/>
  <c r="E186" i="6"/>
  <c r="D186" i="6"/>
  <c r="C186" i="6"/>
  <c r="B186" i="6"/>
  <c r="F185" i="6"/>
  <c r="E185" i="6"/>
  <c r="D185" i="6"/>
  <c r="C185" i="6"/>
  <c r="B185" i="6"/>
  <c r="F184" i="6"/>
  <c r="E184" i="6"/>
  <c r="D184" i="6"/>
  <c r="C184" i="6"/>
  <c r="B184" i="6"/>
  <c r="F183" i="6"/>
  <c r="E183" i="6"/>
  <c r="D183" i="6"/>
  <c r="C183" i="6"/>
  <c r="B183" i="6"/>
  <c r="F182" i="6"/>
  <c r="E182" i="6"/>
  <c r="D182" i="6"/>
  <c r="C182" i="6"/>
  <c r="B182" i="6"/>
  <c r="F181" i="6"/>
  <c r="E181" i="6"/>
  <c r="D181" i="6"/>
  <c r="C181" i="6"/>
  <c r="B181" i="6"/>
  <c r="F180" i="6"/>
  <c r="E180" i="6"/>
  <c r="D180" i="6"/>
  <c r="C180" i="6"/>
  <c r="B180" i="6"/>
  <c r="F179" i="6"/>
  <c r="E179" i="6"/>
  <c r="D179" i="6"/>
  <c r="C179" i="6"/>
  <c r="B179" i="6"/>
  <c r="F178" i="6"/>
  <c r="E178" i="6"/>
  <c r="D178" i="6"/>
  <c r="C178" i="6"/>
  <c r="B178" i="6"/>
  <c r="F177" i="6"/>
  <c r="E177" i="6"/>
  <c r="D177" i="6"/>
  <c r="C177" i="6"/>
  <c r="B177" i="6"/>
  <c r="F176" i="6"/>
  <c r="E176" i="6"/>
  <c r="D176" i="6"/>
  <c r="C176" i="6"/>
  <c r="B176" i="6"/>
  <c r="F175" i="6"/>
  <c r="E175" i="6"/>
  <c r="D175" i="6"/>
  <c r="C175" i="6"/>
  <c r="B175" i="6"/>
  <c r="F174" i="6"/>
  <c r="E174" i="6"/>
  <c r="D174" i="6"/>
  <c r="C174" i="6"/>
  <c r="B174" i="6"/>
  <c r="F173" i="6"/>
  <c r="E173" i="6"/>
  <c r="D173" i="6"/>
  <c r="C173" i="6"/>
  <c r="B173" i="6"/>
  <c r="F172" i="6"/>
  <c r="E172" i="6"/>
  <c r="D172" i="6"/>
  <c r="C172" i="6"/>
  <c r="B172" i="6"/>
  <c r="F171" i="6"/>
  <c r="E171" i="6"/>
  <c r="D171" i="6"/>
  <c r="C171" i="6"/>
  <c r="B171" i="6"/>
  <c r="F170" i="6"/>
  <c r="E170" i="6"/>
  <c r="D170" i="6"/>
  <c r="C170" i="6"/>
  <c r="B170" i="6"/>
  <c r="F169" i="6"/>
  <c r="E169" i="6"/>
  <c r="D169" i="6"/>
  <c r="C169" i="6"/>
  <c r="B169" i="6"/>
  <c r="F168" i="6"/>
  <c r="E168" i="6"/>
  <c r="D168" i="6"/>
  <c r="C168" i="6"/>
  <c r="B168" i="6"/>
  <c r="F167" i="6"/>
  <c r="E167" i="6"/>
  <c r="D167" i="6"/>
  <c r="C167" i="6"/>
  <c r="B167" i="6"/>
  <c r="F166" i="6"/>
  <c r="E166" i="6"/>
  <c r="D166" i="6"/>
  <c r="C166" i="6"/>
  <c r="B166" i="6"/>
  <c r="F165" i="6"/>
  <c r="E165" i="6"/>
  <c r="D165" i="6"/>
  <c r="C165" i="6"/>
  <c r="B165" i="6"/>
  <c r="F164" i="6"/>
  <c r="E164" i="6"/>
  <c r="D164" i="6"/>
  <c r="C164" i="6"/>
  <c r="B164" i="6"/>
  <c r="F163" i="6"/>
  <c r="E163" i="6"/>
  <c r="D163" i="6"/>
  <c r="C163" i="6"/>
  <c r="B163" i="6"/>
  <c r="F162" i="6"/>
  <c r="E162" i="6"/>
  <c r="D162" i="6"/>
  <c r="C162" i="6"/>
  <c r="B162" i="6"/>
  <c r="F161" i="6"/>
  <c r="E161" i="6"/>
  <c r="D161" i="6"/>
  <c r="C161" i="6"/>
  <c r="B161" i="6"/>
  <c r="F160" i="6"/>
  <c r="E160" i="6"/>
  <c r="D160" i="6"/>
  <c r="C160" i="6"/>
  <c r="B160" i="6"/>
  <c r="F159" i="6"/>
  <c r="E159" i="6"/>
  <c r="D159" i="6"/>
  <c r="C159" i="6"/>
  <c r="B159" i="6"/>
  <c r="F158" i="6"/>
  <c r="E158" i="6"/>
  <c r="D158" i="6"/>
  <c r="C158" i="6"/>
  <c r="B158" i="6"/>
  <c r="F157" i="6"/>
  <c r="E157" i="6"/>
  <c r="D157" i="6"/>
  <c r="C157" i="6"/>
  <c r="B157" i="6"/>
  <c r="F156" i="6"/>
  <c r="E156" i="6"/>
  <c r="D156" i="6"/>
  <c r="C156" i="6"/>
  <c r="B156" i="6"/>
  <c r="F155" i="6"/>
  <c r="E155" i="6"/>
  <c r="D155" i="6"/>
  <c r="C155" i="6"/>
  <c r="B155" i="6"/>
  <c r="F154" i="6"/>
  <c r="E154" i="6"/>
  <c r="D154" i="6"/>
  <c r="C154" i="6"/>
  <c r="B154" i="6"/>
  <c r="F153" i="6"/>
  <c r="E153" i="6"/>
  <c r="D153" i="6"/>
  <c r="C153" i="6"/>
  <c r="B153" i="6"/>
  <c r="F152" i="6"/>
  <c r="E152" i="6"/>
  <c r="D152" i="6"/>
  <c r="C152" i="6"/>
  <c r="B152" i="6"/>
  <c r="F151" i="6"/>
  <c r="E151" i="6"/>
  <c r="D151" i="6"/>
  <c r="C151" i="6"/>
  <c r="B151" i="6"/>
  <c r="F150" i="6"/>
  <c r="E150" i="6"/>
  <c r="D150" i="6"/>
  <c r="C150" i="6"/>
  <c r="B150" i="6"/>
  <c r="F149" i="6"/>
  <c r="E149" i="6"/>
  <c r="D149" i="6"/>
  <c r="C149" i="6"/>
  <c r="B149" i="6"/>
  <c r="F148" i="6"/>
  <c r="E148" i="6"/>
  <c r="D148" i="6"/>
  <c r="C148" i="6"/>
  <c r="B148" i="6"/>
  <c r="F147" i="6"/>
  <c r="E147" i="6"/>
  <c r="D147" i="6"/>
  <c r="C147" i="6"/>
  <c r="B147" i="6"/>
  <c r="F146" i="6"/>
  <c r="E146" i="6"/>
  <c r="D146" i="6"/>
  <c r="C146" i="6"/>
  <c r="B146" i="6"/>
  <c r="F145" i="6"/>
  <c r="E145" i="6"/>
  <c r="D145" i="6"/>
  <c r="C145" i="6"/>
  <c r="B145" i="6"/>
  <c r="F144" i="6"/>
  <c r="E144" i="6"/>
  <c r="D144" i="6"/>
  <c r="C144" i="6"/>
  <c r="B144" i="6"/>
  <c r="F143" i="6"/>
  <c r="E143" i="6"/>
  <c r="D143" i="6"/>
  <c r="C143" i="6"/>
  <c r="B143" i="6"/>
  <c r="F142" i="6"/>
  <c r="E142" i="6"/>
  <c r="D142" i="6"/>
  <c r="C142" i="6"/>
  <c r="B142" i="6"/>
  <c r="F141" i="6"/>
  <c r="E141" i="6"/>
  <c r="D141" i="6"/>
  <c r="C141" i="6"/>
  <c r="B141" i="6"/>
  <c r="F140" i="6"/>
  <c r="E140" i="6"/>
  <c r="D140" i="6"/>
  <c r="C140" i="6"/>
  <c r="B140" i="6"/>
  <c r="F139" i="6"/>
  <c r="E139" i="6"/>
  <c r="D139" i="6"/>
  <c r="C139" i="6"/>
  <c r="B139" i="6"/>
  <c r="F138" i="6"/>
  <c r="E138" i="6"/>
  <c r="D138" i="6"/>
  <c r="C138" i="6"/>
  <c r="B138" i="6"/>
  <c r="F137" i="6"/>
  <c r="E137" i="6"/>
  <c r="D137" i="6"/>
  <c r="C137" i="6"/>
  <c r="B137" i="6"/>
  <c r="F136" i="6"/>
  <c r="E136" i="6"/>
  <c r="D136" i="6"/>
  <c r="C136" i="6"/>
  <c r="B136" i="6"/>
  <c r="F135" i="6"/>
  <c r="E135" i="6"/>
  <c r="D135" i="6"/>
  <c r="C135" i="6"/>
  <c r="B135" i="6"/>
  <c r="F134" i="6"/>
  <c r="E134" i="6"/>
  <c r="D134" i="6"/>
  <c r="C134" i="6"/>
  <c r="B134" i="6"/>
  <c r="F133" i="6"/>
  <c r="E133" i="6"/>
  <c r="D133" i="6"/>
  <c r="C133" i="6"/>
  <c r="B133" i="6"/>
  <c r="F132" i="6"/>
  <c r="E132" i="6"/>
  <c r="D132" i="6"/>
  <c r="C132" i="6"/>
  <c r="B132" i="6"/>
  <c r="F131" i="6"/>
  <c r="E131" i="6"/>
  <c r="D131" i="6"/>
  <c r="C131" i="6"/>
  <c r="B131" i="6"/>
  <c r="F130" i="6"/>
  <c r="E130" i="6"/>
  <c r="D130" i="6"/>
  <c r="C130" i="6"/>
  <c r="B130" i="6"/>
  <c r="F129" i="6"/>
  <c r="E129" i="6"/>
  <c r="D129" i="6"/>
  <c r="C129" i="6"/>
  <c r="B129" i="6"/>
  <c r="F128" i="6"/>
  <c r="E128" i="6"/>
  <c r="D128" i="6"/>
  <c r="C128" i="6"/>
  <c r="B128" i="6"/>
  <c r="F127" i="6"/>
  <c r="E127" i="6"/>
  <c r="D127" i="6"/>
  <c r="C127" i="6"/>
  <c r="B127" i="6"/>
  <c r="F126" i="6"/>
  <c r="E126" i="6"/>
  <c r="D126" i="6"/>
  <c r="C126" i="6"/>
  <c r="B126" i="6"/>
  <c r="F125" i="6"/>
  <c r="E125" i="6"/>
  <c r="D125" i="6"/>
  <c r="C125" i="6"/>
  <c r="B125" i="6"/>
  <c r="F124" i="6"/>
  <c r="E124" i="6"/>
  <c r="D124" i="6"/>
  <c r="C124" i="6"/>
  <c r="B124" i="6"/>
  <c r="F123" i="6"/>
  <c r="E123" i="6"/>
  <c r="D123" i="6"/>
  <c r="C123" i="6"/>
  <c r="B123" i="6"/>
  <c r="F122" i="6"/>
  <c r="E122" i="6"/>
  <c r="D122" i="6"/>
  <c r="C122" i="6"/>
  <c r="B122" i="6"/>
  <c r="F121" i="6"/>
  <c r="E121" i="6"/>
  <c r="D121" i="6"/>
  <c r="C121" i="6"/>
  <c r="B121" i="6"/>
  <c r="F120" i="6"/>
  <c r="E120" i="6"/>
  <c r="D120" i="6"/>
  <c r="C120" i="6"/>
  <c r="B120" i="6"/>
  <c r="F119" i="6"/>
  <c r="E119" i="6"/>
  <c r="D119" i="6"/>
  <c r="C119" i="6"/>
  <c r="B119" i="6"/>
  <c r="F118" i="6"/>
  <c r="E118" i="6"/>
  <c r="D118" i="6"/>
  <c r="C118" i="6"/>
  <c r="B118" i="6"/>
  <c r="F117" i="6"/>
  <c r="E117" i="6"/>
  <c r="D117" i="6"/>
  <c r="C117" i="6"/>
  <c r="B117" i="6"/>
  <c r="F116" i="6"/>
  <c r="E116" i="6"/>
  <c r="D116" i="6"/>
  <c r="C116" i="6"/>
  <c r="B116" i="6"/>
  <c r="F115" i="6"/>
  <c r="E115" i="6"/>
  <c r="D115" i="6"/>
  <c r="C115" i="6"/>
  <c r="B115" i="6"/>
  <c r="F114" i="6"/>
  <c r="E114" i="6"/>
  <c r="D114" i="6"/>
  <c r="C114" i="6"/>
  <c r="B114" i="6"/>
  <c r="F113" i="6"/>
  <c r="E113" i="6"/>
  <c r="D113" i="6"/>
  <c r="C113" i="6"/>
  <c r="B113" i="6"/>
  <c r="F112" i="6"/>
  <c r="E112" i="6"/>
  <c r="D112" i="6"/>
  <c r="C112" i="6"/>
  <c r="B112" i="6"/>
  <c r="F111" i="6"/>
  <c r="E111" i="6"/>
  <c r="D111" i="6"/>
  <c r="C111" i="6"/>
  <c r="B111" i="6"/>
  <c r="F110" i="6"/>
  <c r="E110" i="6"/>
  <c r="D110" i="6"/>
  <c r="C110" i="6"/>
  <c r="B110" i="6"/>
  <c r="F109" i="6"/>
  <c r="E109" i="6"/>
  <c r="D109" i="6"/>
  <c r="C109" i="6"/>
  <c r="B109" i="6"/>
  <c r="F108" i="6"/>
  <c r="E108" i="6"/>
  <c r="D108" i="6"/>
  <c r="C108" i="6"/>
  <c r="B108" i="6"/>
  <c r="F107" i="6"/>
  <c r="E107" i="6"/>
  <c r="D107" i="6"/>
  <c r="C107" i="6"/>
  <c r="B107" i="6"/>
  <c r="F106" i="6"/>
  <c r="E106" i="6"/>
  <c r="D106" i="6"/>
  <c r="C106" i="6"/>
  <c r="B106" i="6"/>
  <c r="F105" i="6"/>
  <c r="E105" i="6"/>
  <c r="D105" i="6"/>
  <c r="C105" i="6"/>
  <c r="B105" i="6"/>
  <c r="F104" i="6"/>
  <c r="E104" i="6"/>
  <c r="D104" i="6"/>
  <c r="C104" i="6"/>
  <c r="B104" i="6"/>
  <c r="F103" i="6"/>
  <c r="E103" i="6"/>
  <c r="D103" i="6"/>
  <c r="C103" i="6"/>
  <c r="B103" i="6"/>
  <c r="F102" i="6"/>
  <c r="E102" i="6"/>
  <c r="D102" i="6"/>
  <c r="C102" i="6"/>
  <c r="B102" i="6"/>
  <c r="F101" i="6"/>
  <c r="E101" i="6"/>
  <c r="D101" i="6"/>
  <c r="C101" i="6"/>
  <c r="B101" i="6"/>
  <c r="F100" i="6"/>
  <c r="E100" i="6"/>
  <c r="D100" i="6"/>
  <c r="C100" i="6"/>
  <c r="B100" i="6"/>
  <c r="F99" i="6"/>
  <c r="E99" i="6"/>
  <c r="D99" i="6"/>
  <c r="C99" i="6"/>
  <c r="B99" i="6"/>
  <c r="F98" i="6"/>
  <c r="E98" i="6"/>
  <c r="D98" i="6"/>
  <c r="C98" i="6"/>
  <c r="B98" i="6"/>
  <c r="F97" i="6"/>
  <c r="E97" i="6"/>
  <c r="D97" i="6"/>
  <c r="C97" i="6"/>
  <c r="B97" i="6"/>
  <c r="F96" i="6"/>
  <c r="E96" i="6"/>
  <c r="D96" i="6"/>
  <c r="C96" i="6"/>
  <c r="B96" i="6"/>
  <c r="F95" i="6"/>
  <c r="E95" i="6"/>
  <c r="D95" i="6"/>
  <c r="C95" i="6"/>
  <c r="B95" i="6"/>
  <c r="F94" i="6"/>
  <c r="E94" i="6"/>
  <c r="D94" i="6"/>
  <c r="C94" i="6"/>
  <c r="B94" i="6"/>
  <c r="F93" i="6"/>
  <c r="E93" i="6"/>
  <c r="D93" i="6"/>
  <c r="C93" i="6"/>
  <c r="B93" i="6"/>
  <c r="F92" i="6"/>
  <c r="E92" i="6"/>
  <c r="D92" i="6"/>
  <c r="C92" i="6"/>
  <c r="B92" i="6"/>
  <c r="F91" i="6"/>
  <c r="E91" i="6"/>
  <c r="D91" i="6"/>
  <c r="C91" i="6"/>
  <c r="B91" i="6"/>
  <c r="F90" i="6"/>
  <c r="E90" i="6"/>
  <c r="D90" i="6"/>
  <c r="C90" i="6"/>
  <c r="B90" i="6"/>
  <c r="F89" i="6"/>
  <c r="E89" i="6"/>
  <c r="D89" i="6"/>
  <c r="C89" i="6"/>
  <c r="B89" i="6"/>
  <c r="F88" i="6"/>
  <c r="E88" i="6"/>
  <c r="D88" i="6"/>
  <c r="C88" i="6"/>
  <c r="B88" i="6"/>
  <c r="F87" i="6"/>
  <c r="E87" i="6"/>
  <c r="D87" i="6"/>
  <c r="C87" i="6"/>
  <c r="B87" i="6"/>
  <c r="F86" i="6"/>
  <c r="E86" i="6"/>
  <c r="D86" i="6"/>
  <c r="C86" i="6"/>
  <c r="B86" i="6"/>
  <c r="F85" i="6"/>
  <c r="E85" i="6"/>
  <c r="D85" i="6"/>
  <c r="C85" i="6"/>
  <c r="B85" i="6"/>
  <c r="F84" i="6"/>
  <c r="E84" i="6"/>
  <c r="D84" i="6"/>
  <c r="C84" i="6"/>
  <c r="B84" i="6"/>
  <c r="F83" i="6"/>
  <c r="E83" i="6"/>
  <c r="D83" i="6"/>
  <c r="C83" i="6"/>
  <c r="B83" i="6"/>
  <c r="F82" i="6"/>
  <c r="E82" i="6"/>
  <c r="D82" i="6"/>
  <c r="C82" i="6"/>
  <c r="B82" i="6"/>
  <c r="F81" i="6"/>
  <c r="E81" i="6"/>
  <c r="D81" i="6"/>
  <c r="C81" i="6"/>
  <c r="B81" i="6"/>
  <c r="F80" i="6"/>
  <c r="E80" i="6"/>
  <c r="D80" i="6"/>
  <c r="C80" i="6"/>
  <c r="B80" i="6"/>
  <c r="F79" i="6"/>
  <c r="E79" i="6"/>
  <c r="D79" i="6"/>
  <c r="C79" i="6"/>
  <c r="B79" i="6"/>
  <c r="F78" i="6"/>
  <c r="E78" i="6"/>
  <c r="D78" i="6"/>
  <c r="C78" i="6"/>
  <c r="B78" i="6"/>
  <c r="F77" i="6"/>
  <c r="E77" i="6"/>
  <c r="D77" i="6"/>
  <c r="C77" i="6"/>
  <c r="B77" i="6"/>
  <c r="F76" i="6"/>
  <c r="E76" i="6"/>
  <c r="D76" i="6"/>
  <c r="C76" i="6"/>
  <c r="B76" i="6"/>
  <c r="F75" i="6"/>
  <c r="E75" i="6"/>
  <c r="D75" i="6"/>
  <c r="C75" i="6"/>
  <c r="B75" i="6"/>
  <c r="F74" i="6"/>
  <c r="E74" i="6"/>
  <c r="D74" i="6"/>
  <c r="C74" i="6"/>
  <c r="B74" i="6"/>
  <c r="F73" i="6"/>
  <c r="E73" i="6"/>
  <c r="D73" i="6"/>
  <c r="C73" i="6"/>
  <c r="B73" i="6"/>
  <c r="F72" i="6"/>
  <c r="E72" i="6"/>
  <c r="D72" i="6"/>
  <c r="C72" i="6"/>
  <c r="B72" i="6"/>
  <c r="F71" i="6"/>
  <c r="E71" i="6"/>
  <c r="D71" i="6"/>
  <c r="C71" i="6"/>
  <c r="B71" i="6"/>
  <c r="F70" i="6"/>
  <c r="E70" i="6"/>
  <c r="D70" i="6"/>
  <c r="C70" i="6"/>
  <c r="B70" i="6"/>
  <c r="F69" i="6"/>
  <c r="E69" i="6"/>
  <c r="D69" i="6"/>
  <c r="C69" i="6"/>
  <c r="B69" i="6"/>
  <c r="F68" i="6"/>
  <c r="E68" i="6"/>
  <c r="D68" i="6"/>
  <c r="C68" i="6"/>
  <c r="B68" i="6"/>
  <c r="F67" i="6"/>
  <c r="E67" i="6"/>
  <c r="D67" i="6"/>
  <c r="C67" i="6"/>
  <c r="B67" i="6"/>
  <c r="F66" i="6"/>
  <c r="E66" i="6"/>
  <c r="D66" i="6"/>
  <c r="C66" i="6"/>
  <c r="B66" i="6"/>
  <c r="F65" i="6"/>
  <c r="E65" i="6"/>
  <c r="D65" i="6"/>
  <c r="C65" i="6"/>
  <c r="B65" i="6"/>
  <c r="F64" i="6"/>
  <c r="E64" i="6"/>
  <c r="D64" i="6"/>
  <c r="C64" i="6"/>
  <c r="B64" i="6"/>
  <c r="F63" i="6"/>
  <c r="E63" i="6"/>
  <c r="D63" i="6"/>
  <c r="C63" i="6"/>
  <c r="B63" i="6"/>
  <c r="F62" i="6"/>
  <c r="E62" i="6"/>
  <c r="D62" i="6"/>
  <c r="C62" i="6"/>
  <c r="B62" i="6"/>
  <c r="F61" i="6"/>
  <c r="E61" i="6"/>
  <c r="D61" i="6"/>
  <c r="C61" i="6"/>
  <c r="B61" i="6"/>
  <c r="F60" i="6"/>
  <c r="E60" i="6"/>
  <c r="D60" i="6"/>
  <c r="C60" i="6"/>
  <c r="B60" i="6"/>
  <c r="F59" i="6"/>
  <c r="E59" i="6"/>
  <c r="D59" i="6"/>
  <c r="C59" i="6"/>
  <c r="B59" i="6"/>
  <c r="F58" i="6"/>
  <c r="E58" i="6"/>
  <c r="D58" i="6"/>
  <c r="C58" i="6"/>
  <c r="B58" i="6"/>
  <c r="F57" i="6"/>
  <c r="E57" i="6"/>
  <c r="D57" i="6"/>
  <c r="C57" i="6"/>
  <c r="B57" i="6"/>
  <c r="F56" i="6"/>
  <c r="E56" i="6"/>
  <c r="D56" i="6"/>
  <c r="C56" i="6"/>
  <c r="B56" i="6"/>
  <c r="F55" i="6"/>
  <c r="E55" i="6"/>
  <c r="D55" i="6"/>
  <c r="C55" i="6"/>
  <c r="B55" i="6"/>
  <c r="F54" i="6"/>
  <c r="E54" i="6"/>
  <c r="D54" i="6"/>
  <c r="C54" i="6"/>
  <c r="B54" i="6"/>
  <c r="F53" i="6"/>
  <c r="E53" i="6"/>
  <c r="D53" i="6"/>
  <c r="C53" i="6"/>
  <c r="B53" i="6"/>
  <c r="F52" i="6"/>
  <c r="E52" i="6"/>
  <c r="D52" i="6"/>
  <c r="C52" i="6"/>
  <c r="B52" i="6"/>
  <c r="F51" i="6"/>
  <c r="E51" i="6"/>
  <c r="D51" i="6"/>
  <c r="C51" i="6"/>
  <c r="B51" i="6"/>
  <c r="F50" i="6"/>
  <c r="E50" i="6"/>
  <c r="D50" i="6"/>
  <c r="C50" i="6"/>
  <c r="B50" i="6"/>
  <c r="F49" i="6"/>
  <c r="E49" i="6"/>
  <c r="D49" i="6"/>
  <c r="C49" i="6"/>
  <c r="B49" i="6"/>
  <c r="F48" i="6"/>
  <c r="E48" i="6"/>
  <c r="D48" i="6"/>
  <c r="C48" i="6"/>
  <c r="B48" i="6"/>
  <c r="F47" i="6"/>
  <c r="E47" i="6"/>
  <c r="D47" i="6"/>
  <c r="C47" i="6"/>
  <c r="B47" i="6"/>
  <c r="F46" i="6"/>
  <c r="E46" i="6"/>
  <c r="D46" i="6"/>
  <c r="C46" i="6"/>
  <c r="B46" i="6"/>
  <c r="F45" i="6"/>
  <c r="E45" i="6"/>
  <c r="D45" i="6"/>
  <c r="C45" i="6"/>
  <c r="B45" i="6"/>
  <c r="F44" i="6"/>
  <c r="E44" i="6"/>
  <c r="D44" i="6"/>
  <c r="C44" i="6"/>
  <c r="B44" i="6"/>
  <c r="F43" i="6"/>
  <c r="E43" i="6"/>
  <c r="D43" i="6"/>
  <c r="C43" i="6"/>
  <c r="B43" i="6"/>
  <c r="F42" i="6"/>
  <c r="E42" i="6"/>
  <c r="D42" i="6"/>
  <c r="C42" i="6"/>
  <c r="B42" i="6"/>
  <c r="F41" i="6"/>
  <c r="E41" i="6"/>
  <c r="D41" i="6"/>
  <c r="C41" i="6"/>
  <c r="B41" i="6"/>
  <c r="F40" i="6"/>
  <c r="E40" i="6"/>
  <c r="D40" i="6"/>
  <c r="C40" i="6"/>
  <c r="B40" i="6"/>
  <c r="F39" i="6"/>
  <c r="E39" i="6"/>
  <c r="D39" i="6"/>
  <c r="C39" i="6"/>
  <c r="B39" i="6"/>
  <c r="F38" i="6"/>
  <c r="E38" i="6"/>
  <c r="D38" i="6"/>
  <c r="C38" i="6"/>
  <c r="B38" i="6"/>
  <c r="F37" i="6"/>
  <c r="E37" i="6"/>
  <c r="D37" i="6"/>
  <c r="C37" i="6"/>
  <c r="B37" i="6"/>
  <c r="F36" i="6"/>
  <c r="E36" i="6"/>
  <c r="D36" i="6"/>
  <c r="C36" i="6"/>
  <c r="B36" i="6"/>
  <c r="F35" i="6"/>
  <c r="E35" i="6"/>
  <c r="D35" i="6"/>
  <c r="C35" i="6"/>
  <c r="B35" i="6"/>
  <c r="F34" i="6"/>
  <c r="E34" i="6"/>
  <c r="D34" i="6"/>
  <c r="C34" i="6"/>
  <c r="B34" i="6"/>
  <c r="F33" i="6"/>
  <c r="E33" i="6"/>
  <c r="D33" i="6"/>
  <c r="C33" i="6"/>
  <c r="B33" i="6"/>
  <c r="F32" i="6"/>
  <c r="E32" i="6"/>
  <c r="D32" i="6"/>
  <c r="C32" i="6"/>
  <c r="B32" i="6"/>
  <c r="F31" i="6"/>
  <c r="E31" i="6"/>
  <c r="D31" i="6"/>
  <c r="C31" i="6"/>
  <c r="B31" i="6"/>
  <c r="F30" i="6"/>
  <c r="E30" i="6"/>
  <c r="D30" i="6"/>
  <c r="C30" i="6"/>
  <c r="B30" i="6"/>
  <c r="F29" i="6"/>
  <c r="E29" i="6"/>
  <c r="D29" i="6"/>
  <c r="C29" i="6"/>
  <c r="B29" i="6"/>
  <c r="F28" i="6"/>
  <c r="E28" i="6"/>
  <c r="D28" i="6"/>
  <c r="C28" i="6"/>
  <c r="B28" i="6"/>
  <c r="F27" i="6"/>
  <c r="E27" i="6"/>
  <c r="D27" i="6"/>
  <c r="C27" i="6"/>
  <c r="B27" i="6"/>
  <c r="F26" i="6"/>
  <c r="E26" i="6"/>
  <c r="D26" i="6"/>
  <c r="C26" i="6"/>
  <c r="B26" i="6"/>
  <c r="F25" i="6"/>
  <c r="E25" i="6"/>
  <c r="D25" i="6"/>
  <c r="C25" i="6"/>
  <c r="B25" i="6"/>
  <c r="F24" i="6"/>
  <c r="E24" i="6"/>
  <c r="D24" i="6"/>
  <c r="C24" i="6"/>
  <c r="B24" i="6"/>
  <c r="F23" i="6"/>
  <c r="E23" i="6"/>
  <c r="D23" i="6"/>
  <c r="C23" i="6"/>
  <c r="B23" i="6"/>
  <c r="F22" i="6"/>
  <c r="E22" i="6"/>
  <c r="D22" i="6"/>
  <c r="C22" i="6"/>
  <c r="B22" i="6"/>
  <c r="F21" i="6"/>
  <c r="E21" i="6"/>
  <c r="D21" i="6"/>
  <c r="C21" i="6"/>
  <c r="B21" i="6"/>
  <c r="F20" i="6"/>
  <c r="E20" i="6"/>
  <c r="D20" i="6"/>
  <c r="C20" i="6"/>
  <c r="B20" i="6"/>
  <c r="F19" i="6"/>
  <c r="E19" i="6"/>
  <c r="D19" i="6"/>
  <c r="C19" i="6"/>
  <c r="B19" i="6"/>
  <c r="F18" i="6"/>
  <c r="E18" i="6"/>
  <c r="D18" i="6"/>
  <c r="C18" i="6"/>
  <c r="B18" i="6"/>
  <c r="F17" i="6"/>
  <c r="E17" i="6"/>
  <c r="D17" i="6"/>
  <c r="C17" i="6"/>
  <c r="B17" i="6"/>
  <c r="F16" i="6"/>
  <c r="E16" i="6"/>
  <c r="D16" i="6"/>
  <c r="C16" i="6"/>
  <c r="B16" i="6"/>
  <c r="F15" i="6"/>
  <c r="E15" i="6"/>
  <c r="D15" i="6"/>
  <c r="C15" i="6"/>
  <c r="B15" i="6"/>
  <c r="F14" i="6"/>
  <c r="E14" i="6"/>
  <c r="D14" i="6"/>
  <c r="C14" i="6"/>
  <c r="B14" i="6"/>
  <c r="F13" i="6"/>
  <c r="E13" i="6"/>
  <c r="D13" i="6"/>
  <c r="C13" i="6"/>
  <c r="B13" i="6"/>
  <c r="F12" i="6"/>
  <c r="E12" i="6"/>
  <c r="D12" i="6"/>
  <c r="C12" i="6"/>
  <c r="B12" i="6"/>
  <c r="F11" i="6"/>
  <c r="E11" i="6"/>
  <c r="D11" i="6"/>
  <c r="C11" i="6"/>
  <c r="B11" i="6"/>
  <c r="F10" i="6"/>
  <c r="E10" i="6"/>
  <c r="D10" i="6"/>
  <c r="C10" i="6"/>
  <c r="B10" i="6"/>
  <c r="F9" i="6"/>
  <c r="E9" i="6"/>
  <c r="D9" i="6"/>
  <c r="C9" i="6"/>
  <c r="B9" i="6"/>
  <c r="F8" i="6"/>
  <c r="E8" i="6"/>
  <c r="D8" i="6"/>
  <c r="C8" i="6"/>
  <c r="B8" i="6"/>
  <c r="F7" i="6"/>
  <c r="E7" i="6"/>
  <c r="D7" i="6"/>
  <c r="C7" i="6"/>
  <c r="B7" i="6"/>
  <c r="F6" i="6"/>
  <c r="E6" i="6"/>
  <c r="D6" i="6"/>
  <c r="C6" i="6"/>
  <c r="B6" i="6"/>
  <c r="F5" i="6"/>
  <c r="E5" i="6"/>
  <c r="D5" i="6"/>
  <c r="C5" i="6"/>
  <c r="B5" i="6"/>
  <c r="F4" i="6"/>
  <c r="E4" i="6"/>
  <c r="D4" i="6"/>
  <c r="C4" i="6"/>
  <c r="B4" i="6"/>
  <c r="F3" i="6"/>
  <c r="E3" i="6"/>
  <c r="D3" i="6"/>
  <c r="C3" i="6"/>
  <c r="B3" i="6"/>
  <c r="B3" i="8" l="1"/>
  <c r="F23" i="11" l="1"/>
  <c r="H23" i="11" s="1"/>
  <c r="J23" i="11" s="1"/>
  <c r="L23" i="11" s="1"/>
  <c r="F39" i="11"/>
  <c r="H39" i="11" s="1"/>
  <c r="J39" i="11" s="1"/>
  <c r="L39" i="11" s="1"/>
  <c r="F66" i="11"/>
  <c r="H66" i="11" s="1"/>
  <c r="J66" i="11" s="1"/>
  <c r="L66" i="11" s="1"/>
  <c r="F73" i="11"/>
  <c r="H73" i="11" s="1"/>
  <c r="J73" i="11" s="1"/>
  <c r="L73" i="11" s="1"/>
  <c r="F95" i="11"/>
  <c r="H95" i="11" s="1"/>
  <c r="J95" i="11" s="1"/>
  <c r="L95" i="11" s="1"/>
  <c r="F69" i="11"/>
  <c r="H69" i="11" s="1"/>
  <c r="J69" i="11" s="1"/>
  <c r="L69" i="11" s="1"/>
  <c r="F29" i="11"/>
  <c r="H29" i="11" s="1"/>
  <c r="J29" i="11" s="1"/>
  <c r="L29" i="11" s="1"/>
  <c r="F51" i="11"/>
  <c r="H51" i="11" s="1"/>
  <c r="J51" i="11" s="1"/>
  <c r="L51" i="11" s="1"/>
  <c r="F53" i="11"/>
  <c r="H53" i="11" s="1"/>
  <c r="J53" i="11" s="1"/>
  <c r="L53" i="11" s="1"/>
  <c r="F65" i="11"/>
  <c r="H65" i="11" s="1"/>
  <c r="J65" i="11" s="1"/>
  <c r="L65" i="11" s="1"/>
  <c r="F79" i="11"/>
  <c r="H79" i="11" s="1"/>
  <c r="J79" i="11" s="1"/>
  <c r="L79" i="11" s="1"/>
  <c r="F97" i="11"/>
  <c r="H97" i="11" s="1"/>
  <c r="J97" i="11" s="1"/>
  <c r="L97" i="11" s="1"/>
  <c r="F106" i="11"/>
  <c r="H106" i="11" s="1"/>
  <c r="J106" i="11" s="1"/>
  <c r="L106" i="11" s="1"/>
  <c r="F41" i="11"/>
  <c r="H41" i="11" s="1"/>
  <c r="J41" i="11" s="1"/>
  <c r="L41" i="11" s="1"/>
  <c r="F141" i="11"/>
  <c r="H141" i="11" s="1"/>
  <c r="J141" i="11" s="1"/>
  <c r="L141" i="11" s="1"/>
  <c r="F21" i="11"/>
  <c r="H21" i="11" s="1"/>
  <c r="J21" i="11" s="1"/>
  <c r="L21" i="11" s="1"/>
  <c r="F27" i="11"/>
  <c r="H27" i="11" s="1"/>
  <c r="J27" i="11" s="1"/>
  <c r="L27" i="11" s="1"/>
  <c r="F33" i="11"/>
  <c r="H33" i="11" s="1"/>
  <c r="J33" i="11" s="1"/>
  <c r="L33" i="11" s="1"/>
  <c r="F45" i="11"/>
  <c r="H45" i="11" s="1"/>
  <c r="J45" i="11" s="1"/>
  <c r="L45" i="11" s="1"/>
  <c r="F52" i="11"/>
  <c r="H52" i="11" s="1"/>
  <c r="J52" i="11" s="1"/>
  <c r="L52" i="11" s="1"/>
  <c r="F57" i="11"/>
  <c r="H57" i="11" s="1"/>
  <c r="J57" i="11" s="1"/>
  <c r="L57" i="11" s="1"/>
  <c r="F67" i="11"/>
  <c r="H67" i="11" s="1"/>
  <c r="J67" i="11" s="1"/>
  <c r="L67" i="11" s="1"/>
  <c r="F71" i="11"/>
  <c r="H71" i="11" s="1"/>
  <c r="J71" i="11" s="1"/>
  <c r="L71" i="11" s="1"/>
  <c r="F76" i="11"/>
  <c r="H76" i="11" s="1"/>
  <c r="J76" i="11" s="1"/>
  <c r="L76" i="11" s="1"/>
  <c r="F86" i="11"/>
  <c r="H86" i="11" s="1"/>
  <c r="J86" i="11" s="1"/>
  <c r="L86" i="11" s="1"/>
  <c r="F94" i="11"/>
  <c r="H94" i="11" s="1"/>
  <c r="J94" i="11" s="1"/>
  <c r="L94" i="11" s="1"/>
  <c r="F103" i="11"/>
  <c r="H103" i="11" s="1"/>
  <c r="J103" i="11" s="1"/>
  <c r="L103" i="11" s="1"/>
  <c r="F111" i="11"/>
  <c r="H111" i="11" s="1"/>
  <c r="J111" i="11" s="1"/>
  <c r="L111" i="11" s="1"/>
  <c r="F116" i="11"/>
  <c r="H116" i="11" s="1"/>
  <c r="J116" i="11" s="1"/>
  <c r="L116" i="11" s="1"/>
  <c r="F120" i="11"/>
  <c r="H120" i="11" s="1"/>
  <c r="J120" i="11" s="1"/>
  <c r="L120" i="11" s="1"/>
  <c r="F124" i="11"/>
  <c r="H124" i="11" s="1"/>
  <c r="J124" i="11" s="1"/>
  <c r="L124" i="11" s="1"/>
  <c r="F134" i="11"/>
  <c r="H134" i="11" s="1"/>
  <c r="J134" i="11" s="1"/>
  <c r="L134" i="11" s="1"/>
  <c r="F145" i="11"/>
  <c r="H145" i="11" s="1"/>
  <c r="J145" i="11" s="1"/>
  <c r="L145" i="11" s="1"/>
  <c r="F148" i="11"/>
  <c r="H148" i="11" s="1"/>
  <c r="J148" i="11" s="1"/>
  <c r="L148" i="11" s="1"/>
  <c r="F151" i="11"/>
  <c r="H151" i="11" s="1"/>
  <c r="J151" i="11" s="1"/>
  <c r="L151" i="11" s="1"/>
  <c r="F28" i="11"/>
  <c r="H28" i="11" s="1"/>
  <c r="J28" i="11" s="1"/>
  <c r="L28" i="11" s="1"/>
  <c r="F30" i="11"/>
  <c r="H30" i="11" s="1"/>
  <c r="J30" i="11" s="1"/>
  <c r="L30" i="11" s="1"/>
  <c r="F34" i="11"/>
  <c r="H34" i="11" s="1"/>
  <c r="J34" i="11" s="1"/>
  <c r="L34" i="11" s="1"/>
  <c r="F40" i="11"/>
  <c r="H40" i="11" s="1"/>
  <c r="J40" i="11" s="1"/>
  <c r="L40" i="11" s="1"/>
  <c r="F42" i="11"/>
  <c r="H42" i="11" s="1"/>
  <c r="J42" i="11" s="1"/>
  <c r="L42" i="11" s="1"/>
  <c r="F48" i="11"/>
  <c r="H48" i="11" s="1"/>
  <c r="J48" i="11" s="1"/>
  <c r="L48" i="11" s="1"/>
  <c r="F49" i="11"/>
  <c r="H49" i="11" s="1"/>
  <c r="J49" i="11" s="1"/>
  <c r="L49" i="11" s="1"/>
  <c r="F54" i="11"/>
  <c r="H54" i="11" s="1"/>
  <c r="J54" i="11" s="1"/>
  <c r="L54" i="11" s="1"/>
  <c r="F59" i="11"/>
  <c r="H59" i="11" s="1"/>
  <c r="J59" i="11" s="1"/>
  <c r="L59" i="11" s="1"/>
  <c r="F62" i="11"/>
  <c r="H62" i="11" s="1"/>
  <c r="J62" i="11" s="1"/>
  <c r="L62" i="11" s="1"/>
  <c r="F64" i="11"/>
  <c r="H64" i="11" s="1"/>
  <c r="J64" i="11" s="1"/>
  <c r="L64" i="11" s="1"/>
  <c r="F68" i="11"/>
  <c r="H68" i="11" s="1"/>
  <c r="J68" i="11" s="1"/>
  <c r="L68" i="11" s="1"/>
  <c r="F77" i="11"/>
  <c r="H77" i="11" s="1"/>
  <c r="J77" i="11" s="1"/>
  <c r="L77" i="11" s="1"/>
  <c r="F82" i="11"/>
  <c r="H82" i="11" s="1"/>
  <c r="J82" i="11" s="1"/>
  <c r="L82" i="11" s="1"/>
  <c r="F85" i="11"/>
  <c r="H85" i="11" s="1"/>
  <c r="J85" i="11" s="1"/>
  <c r="L85" i="11" s="1"/>
  <c r="F88" i="11"/>
  <c r="H88" i="11" s="1"/>
  <c r="J88" i="11" s="1"/>
  <c r="L88" i="11" s="1"/>
  <c r="F91" i="11"/>
  <c r="H91" i="11" s="1"/>
  <c r="J91" i="11" s="1"/>
  <c r="L91" i="11" s="1"/>
  <c r="F107" i="11"/>
  <c r="H107" i="11" s="1"/>
  <c r="J107" i="11" s="1"/>
  <c r="L107" i="11" s="1"/>
  <c r="F113" i="11"/>
  <c r="H113" i="11" s="1"/>
  <c r="J113" i="11" s="1"/>
  <c r="L113" i="11" s="1"/>
  <c r="F117" i="11"/>
  <c r="H117" i="11" s="1"/>
  <c r="J117" i="11" s="1"/>
  <c r="L117" i="11" s="1"/>
  <c r="F121" i="11"/>
  <c r="H121" i="11" s="1"/>
  <c r="J121" i="11" s="1"/>
  <c r="L121" i="11" s="1"/>
  <c r="F131" i="11"/>
  <c r="H131" i="11" s="1"/>
  <c r="J131" i="11" s="1"/>
  <c r="L131" i="11" s="1"/>
  <c r="F35" i="11"/>
  <c r="H35" i="11" s="1"/>
  <c r="J35" i="11" s="1"/>
  <c r="L35" i="11" s="1"/>
  <c r="F56" i="11"/>
  <c r="H56" i="11" s="1"/>
  <c r="J56" i="11" s="1"/>
  <c r="L56" i="11" s="1"/>
  <c r="F84" i="11"/>
  <c r="H84" i="11" s="1"/>
  <c r="J84" i="11" s="1"/>
  <c r="L84" i="11" s="1"/>
  <c r="F90" i="11"/>
  <c r="H90" i="11" s="1"/>
  <c r="J90" i="11" s="1"/>
  <c r="L90" i="11" s="1"/>
  <c r="F137" i="11"/>
  <c r="H137" i="11" s="1"/>
  <c r="J137" i="11" s="1"/>
  <c r="L137" i="11" s="1"/>
  <c r="F25" i="11"/>
  <c r="H25" i="11" s="1"/>
  <c r="J25" i="11" s="1"/>
  <c r="L25" i="11" s="1"/>
  <c r="F31" i="11"/>
  <c r="H31" i="11" s="1"/>
  <c r="J31" i="11" s="1"/>
  <c r="L31" i="11" s="1"/>
  <c r="F37" i="11"/>
  <c r="H37" i="11" s="1"/>
  <c r="J37" i="11" s="1"/>
  <c r="L37" i="11" s="1"/>
  <c r="F46" i="11"/>
  <c r="H46" i="11" s="1"/>
  <c r="J46" i="11" s="1"/>
  <c r="L46" i="11" s="1"/>
  <c r="F60" i="11"/>
  <c r="H60" i="11" s="1"/>
  <c r="J60" i="11" s="1"/>
  <c r="L60" i="11" s="1"/>
  <c r="F63" i="11"/>
  <c r="H63" i="11" s="1"/>
  <c r="J63" i="11" s="1"/>
  <c r="L63" i="11" s="1"/>
  <c r="F74" i="11"/>
  <c r="H74" i="11" s="1"/>
  <c r="J74" i="11" s="1"/>
  <c r="L74" i="11" s="1"/>
  <c r="F89" i="11"/>
  <c r="H89" i="11" s="1"/>
  <c r="J89" i="11" s="1"/>
  <c r="L89" i="11" s="1"/>
  <c r="F102" i="11"/>
  <c r="H102" i="11" s="1"/>
  <c r="J102" i="11" s="1"/>
  <c r="L102" i="11" s="1"/>
  <c r="F108" i="11"/>
  <c r="H108" i="11" s="1"/>
  <c r="J108" i="11" s="1"/>
  <c r="L108" i="11" s="1"/>
  <c r="F110" i="11"/>
  <c r="H110" i="11" s="1"/>
  <c r="J110" i="11" s="1"/>
  <c r="L110" i="11" s="1"/>
  <c r="F114" i="11"/>
  <c r="H114" i="11" s="1"/>
  <c r="J114" i="11" s="1"/>
  <c r="L114" i="11" s="1"/>
  <c r="F118" i="11"/>
  <c r="H118" i="11" s="1"/>
  <c r="J118" i="11" s="1"/>
  <c r="L118" i="11" s="1"/>
  <c r="F125" i="11"/>
  <c r="H125" i="11" s="1"/>
  <c r="J125" i="11" s="1"/>
  <c r="L125" i="11" s="1"/>
  <c r="F126" i="11"/>
  <c r="H126" i="11" s="1"/>
  <c r="J126" i="11" s="1"/>
  <c r="L126" i="11" s="1"/>
  <c r="F140" i="11"/>
  <c r="H140" i="11" s="1"/>
  <c r="J140" i="11" s="1"/>
  <c r="L140" i="11" s="1"/>
  <c r="F147" i="11"/>
  <c r="H147" i="11" s="1"/>
  <c r="J147" i="11" s="1"/>
  <c r="L147" i="11" s="1"/>
  <c r="F150" i="11"/>
  <c r="H150" i="11" s="1"/>
  <c r="J150" i="11" s="1"/>
  <c r="L150" i="11" s="1"/>
  <c r="F144" i="11" l="1"/>
  <c r="H144" i="11" s="1"/>
  <c r="J144" i="11" s="1"/>
  <c r="L144" i="11" s="1"/>
  <c r="F99" i="11"/>
  <c r="H99" i="11" s="1"/>
  <c r="J99" i="11" s="1"/>
  <c r="L99" i="11" s="1"/>
  <c r="F55" i="11"/>
  <c r="H55" i="11" s="1"/>
  <c r="J55" i="11" s="1"/>
  <c r="L55" i="11" s="1"/>
  <c r="F133" i="11"/>
  <c r="H133" i="11" s="1"/>
  <c r="J133" i="11" s="1"/>
  <c r="L133" i="11" s="1"/>
  <c r="F81" i="11"/>
  <c r="H81" i="11" s="1"/>
  <c r="J81" i="11" s="1"/>
  <c r="L81" i="11" s="1"/>
  <c r="F139" i="11"/>
  <c r="H139" i="11" s="1"/>
  <c r="J139" i="11" s="1"/>
  <c r="L139" i="11" s="1"/>
  <c r="F98" i="11"/>
  <c r="H98" i="11" s="1"/>
  <c r="J98" i="11" s="1"/>
  <c r="L98" i="11" s="1"/>
  <c r="F24" i="11"/>
  <c r="H24" i="11" s="1"/>
  <c r="J24" i="11" s="1"/>
  <c r="L24" i="11" s="1"/>
  <c r="F70" i="11"/>
  <c r="H70" i="11" s="1"/>
  <c r="J70" i="11" s="1"/>
  <c r="L70" i="11" s="1"/>
  <c r="F128" i="11"/>
  <c r="H128" i="11" s="1"/>
  <c r="J128" i="11" s="1"/>
  <c r="L128" i="11" s="1"/>
  <c r="F96" i="11"/>
  <c r="H96" i="11" s="1"/>
  <c r="J96" i="11" s="1"/>
  <c r="L96" i="11" s="1"/>
  <c r="F127" i="11"/>
  <c r="H127" i="11" s="1"/>
  <c r="J127" i="11" s="1"/>
  <c r="L127" i="11" s="1"/>
  <c r="F78" i="11"/>
  <c r="H78" i="11" s="1"/>
  <c r="J78" i="11" s="1"/>
  <c r="L78" i="11" s="1"/>
  <c r="F138" i="11"/>
  <c r="H138" i="11" s="1"/>
  <c r="J138" i="11" s="1"/>
  <c r="L138" i="11" s="1"/>
  <c r="F119" i="11"/>
  <c r="H119" i="11" s="1"/>
  <c r="J119" i="11" s="1"/>
  <c r="L119" i="11" s="1"/>
  <c r="F105" i="11"/>
  <c r="H105" i="11" s="1"/>
  <c r="J105" i="11" s="1"/>
  <c r="L105" i="11" s="1"/>
  <c r="F149" i="11"/>
  <c r="H149" i="11" s="1"/>
  <c r="J149" i="11" s="1"/>
  <c r="L149" i="11" s="1"/>
  <c r="F19" i="11"/>
  <c r="H19" i="11" s="1"/>
  <c r="J19" i="11" s="1"/>
  <c r="L19" i="11" s="1"/>
  <c r="F143" i="11"/>
  <c r="H143" i="11" s="1"/>
  <c r="J143" i="11" s="1"/>
  <c r="L143" i="11" s="1"/>
  <c r="F100" i="11"/>
  <c r="H100" i="11" s="1"/>
  <c r="J100" i="11" s="1"/>
  <c r="L100" i="11" s="1"/>
  <c r="F61" i="11"/>
  <c r="H61" i="11" s="1"/>
  <c r="J61" i="11" s="1"/>
  <c r="L61" i="11" s="1"/>
  <c r="F132" i="11"/>
  <c r="H132" i="11" s="1"/>
  <c r="J132" i="11" s="1"/>
  <c r="L132" i="11" s="1"/>
  <c r="F92" i="11"/>
  <c r="H92" i="11" s="1"/>
  <c r="J92" i="11" s="1"/>
  <c r="L92" i="11" s="1"/>
  <c r="F83" i="11"/>
  <c r="H83" i="11" s="1"/>
  <c r="J83" i="11" s="1"/>
  <c r="L83" i="11" s="1"/>
  <c r="F58" i="11"/>
  <c r="H58" i="11" s="1"/>
  <c r="J58" i="11" s="1"/>
  <c r="L58" i="11" s="1"/>
  <c r="F93" i="11"/>
  <c r="H93" i="11" s="1"/>
  <c r="J93" i="11" s="1"/>
  <c r="L93" i="11" s="1"/>
  <c r="F146" i="11"/>
  <c r="H146" i="11" s="1"/>
  <c r="J146" i="11" s="1"/>
  <c r="L146" i="11" s="1"/>
  <c r="F135" i="11"/>
  <c r="H135" i="11" s="1"/>
  <c r="J135" i="11" s="1"/>
  <c r="L135" i="11" s="1"/>
  <c r="F22" i="11"/>
  <c r="H22" i="11" s="1"/>
  <c r="J22" i="11" s="1"/>
  <c r="L22" i="11" s="1"/>
  <c r="F123" i="11"/>
  <c r="H123" i="11" s="1"/>
  <c r="J123" i="11" s="1"/>
  <c r="L123" i="11" s="1"/>
  <c r="F112" i="11"/>
  <c r="H112" i="11" s="1"/>
  <c r="J112" i="11" s="1"/>
  <c r="L112" i="11" s="1"/>
  <c r="F80" i="11"/>
  <c r="H80" i="11" s="1"/>
  <c r="J80" i="11" s="1"/>
  <c r="L80" i="11" s="1"/>
  <c r="F43" i="11"/>
  <c r="H43" i="11" s="1"/>
  <c r="J43" i="11" s="1"/>
  <c r="L43" i="11" s="1"/>
  <c r="F20" i="11"/>
  <c r="H20" i="11" s="1"/>
  <c r="J20" i="11" s="1"/>
  <c r="L20" i="11" s="1"/>
  <c r="F38" i="11"/>
  <c r="H38" i="11" s="1"/>
  <c r="J38" i="11" s="1"/>
  <c r="L38" i="11" s="1"/>
  <c r="F152" i="11"/>
  <c r="H152" i="11" s="1"/>
  <c r="J152" i="11" s="1"/>
  <c r="L152" i="11" s="1"/>
  <c r="F104" i="11"/>
  <c r="H104" i="11" s="1"/>
  <c r="J104" i="11" s="1"/>
  <c r="L104" i="11" s="1"/>
  <c r="F87" i="11"/>
  <c r="H87" i="11" s="1"/>
  <c r="J87" i="11" s="1"/>
  <c r="L87" i="11" s="1"/>
  <c r="F115" i="11"/>
  <c r="H115" i="11" s="1"/>
  <c r="J115" i="11" s="1"/>
  <c r="L115" i="11" s="1"/>
  <c r="F142" i="11"/>
  <c r="H142" i="11" s="1"/>
  <c r="J142" i="11" s="1"/>
  <c r="L142" i="11" s="1"/>
  <c r="F136" i="11"/>
  <c r="H136" i="11" s="1"/>
  <c r="J136" i="11" s="1"/>
  <c r="L136" i="11" s="1"/>
  <c r="F109" i="11"/>
  <c r="H109" i="11" s="1"/>
  <c r="J109" i="11" s="1"/>
  <c r="L109" i="11" s="1"/>
  <c r="F101" i="11"/>
  <c r="H101" i="11" s="1"/>
  <c r="J101" i="11" s="1"/>
  <c r="L101" i="11" s="1"/>
  <c r="F36" i="11"/>
  <c r="H36" i="11" s="1"/>
  <c r="J36" i="11" s="1"/>
  <c r="L36" i="11" s="1"/>
  <c r="F129" i="11"/>
  <c r="H129" i="11" s="1"/>
  <c r="J129" i="11" s="1"/>
  <c r="L129" i="11" s="1"/>
  <c r="F75" i="11"/>
  <c r="H75" i="11" s="1"/>
  <c r="J75" i="11" s="1"/>
  <c r="L75" i="11" s="1"/>
  <c r="F44" i="11"/>
  <c r="H44" i="11" s="1"/>
  <c r="J44" i="11" s="1"/>
  <c r="L44" i="11" s="1"/>
  <c r="F32" i="11"/>
  <c r="H32" i="11" s="1"/>
  <c r="J32" i="11" s="1"/>
  <c r="L32" i="11" s="1"/>
  <c r="F122" i="11"/>
  <c r="H122" i="11" s="1"/>
  <c r="J122" i="11" s="1"/>
  <c r="L122" i="11" s="1"/>
  <c r="F72" i="11"/>
  <c r="H72" i="11" s="1"/>
  <c r="J72" i="11" s="1"/>
  <c r="L72" i="11" s="1"/>
  <c r="F130" i="11"/>
  <c r="H130" i="11" s="1"/>
  <c r="J130" i="11" s="1"/>
  <c r="L130" i="11" s="1"/>
  <c r="F26" i="11"/>
  <c r="H26" i="11" s="1"/>
  <c r="J26" i="11" s="1"/>
  <c r="L26" i="11" s="1"/>
  <c r="F50" i="11"/>
  <c r="H50" i="11" s="1"/>
  <c r="J50" i="11" s="1"/>
  <c r="L50" i="11" s="1"/>
  <c r="F47" i="11"/>
  <c r="H47" i="11" s="1"/>
  <c r="J47" i="11" s="1"/>
  <c r="L47" i="11" s="1"/>
  <c r="D46" i="10" l="1"/>
  <c r="C46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G46" i="10" l="1"/>
  <c r="F156" i="11"/>
  <c r="H156" i="11" s="1"/>
  <c r="E46" i="10"/>
  <c r="F46" i="10" s="1"/>
  <c r="J156" i="11" l="1"/>
  <c r="L156" i="11" s="1"/>
  <c r="H157" i="11"/>
  <c r="J157" i="11" s="1"/>
  <c r="L157" i="11" s="1"/>
  <c r="D153" i="11" l="1"/>
  <c r="B153" i="11" l="1"/>
  <c r="F18" i="11"/>
  <c r="H18" i="11" s="1"/>
  <c r="J18" i="11" s="1"/>
  <c r="L18" i="11" s="1"/>
  <c r="F153" i="11" l="1"/>
  <c r="H153" i="11" s="1"/>
  <c r="J153" i="11" s="1"/>
  <c r="L153" i="11" s="1"/>
  <c r="L12" i="11" l="1"/>
  <c r="J12" i="11"/>
  <c r="H12" i="11"/>
  <c r="F12" i="11"/>
  <c r="D12" i="11"/>
  <c r="B12" i="11"/>
</calcChain>
</file>

<file path=xl/comments1.xml><?xml version="1.0" encoding="utf-8"?>
<comments xmlns="http://schemas.openxmlformats.org/spreadsheetml/2006/main">
  <authors>
    <author/>
  </authors>
  <commentList>
    <comment ref="B8" authorId="0" shape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20" authorId="0" shape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32" authorId="0" shape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<sst xmlns="http://schemas.openxmlformats.org/spreadsheetml/2006/main" count="1194" uniqueCount="302">
  <si>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</si>
  <si>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</si>
  <si>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</si>
  <si>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</si>
  <si>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</si>
  <si>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</si>
  <si>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24-Month Unemployment Averages</t>
  </si>
  <si>
    <t>Labor Force Statistics from the Current Population Survey</t>
  </si>
  <si>
    <t>Labor force status:  Civilian labor force</t>
  </si>
  <si>
    <t>Labor force status:  Unemployed</t>
  </si>
  <si>
    <t>Original Data Value</t>
  </si>
  <si>
    <t>Series ID</t>
  </si>
  <si>
    <t>LNU01000000</t>
  </si>
  <si>
    <t>LNU03000000</t>
  </si>
  <si>
    <t>Labor force</t>
  </si>
  <si>
    <t>Start date</t>
  </si>
  <si>
    <t>End date</t>
  </si>
  <si>
    <t>1 : Data affected by changes in population controls</t>
  </si>
  <si>
    <t>Unemployed</t>
  </si>
  <si>
    <t>Average</t>
  </si>
  <si>
    <t>20% above</t>
  </si>
  <si>
    <t>Rounded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</si>
  <si>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</si>
  <si>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</si>
  <si>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</si>
  <si>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</si>
  <si>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</si>
  <si>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</si>
  <si>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</si>
  <si>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</si>
  <si>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</si>
  <si>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</si>
  <si>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</si>
  <si>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</si>
  <si>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</si>
  <si>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</si>
  <si>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</si>
  <si>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</si>
  <si>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</si>
  <si>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</si>
  <si>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</si>
  <si>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</si>
  <si>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</si>
  <si>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</si>
  <si>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</si>
  <si>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</si>
  <si>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</si>
  <si>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</si>
  <si>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Monthly national labor force and unemployment numbers, not seasonally adjusted, in thousands</t>
  </si>
  <si>
    <t>Total for Region</t>
  </si>
  <si>
    <t>Regional Grouping of Counties</t>
  </si>
  <si>
    <t>Albany city, GA</t>
  </si>
  <si>
    <t>Dougherty County, GA</t>
  </si>
  <si>
    <t>Appling County, GA</t>
  </si>
  <si>
    <t>Augusta-Richmond County (consolidated) city, GA</t>
  </si>
  <si>
    <t>Baker County, GA</t>
  </si>
  <si>
    <t>DeKalb County, GA</t>
  </si>
  <si>
    <t>Floyd County, GA</t>
  </si>
  <si>
    <t>Fulton County, GA</t>
  </si>
  <si>
    <t>Liberty County, GA</t>
  </si>
  <si>
    <t>Peach County, GA</t>
  </si>
  <si>
    <t>Baldwin County, GA</t>
  </si>
  <si>
    <t>Ben Hill County, GA</t>
  </si>
  <si>
    <t>Berrien County, GA</t>
  </si>
  <si>
    <t>Bibb County, GA</t>
  </si>
  <si>
    <t>Bleckley County, GA</t>
  </si>
  <si>
    <t>Brantley County, GA</t>
  </si>
  <si>
    <t>Burke County, GA</t>
  </si>
  <si>
    <t>Carrollton city, GA</t>
  </si>
  <si>
    <t>Carroll County, GA</t>
  </si>
  <si>
    <t>Chattahoochee County, GA</t>
  </si>
  <si>
    <t>Chattooga County, GA</t>
  </si>
  <si>
    <t>Clay County, GA</t>
  </si>
  <si>
    <t>Clayton County, GA</t>
  </si>
  <si>
    <t>Clinch County, GA</t>
  </si>
  <si>
    <t>Coffee County, GA</t>
  </si>
  <si>
    <t>Columbus (consolidated) city, GA</t>
  </si>
  <si>
    <t>Crisp County, GA</t>
  </si>
  <si>
    <t>Dalton city, GA</t>
  </si>
  <si>
    <t>Whitfield County, GA</t>
  </si>
  <si>
    <t>Decatur County, GA</t>
  </si>
  <si>
    <t>Dodge County, GA</t>
  </si>
  <si>
    <t>Dooly County, GA</t>
  </si>
  <si>
    <t>Douglasville city, GA</t>
  </si>
  <si>
    <t>Douglas County, GA</t>
  </si>
  <si>
    <t>Early County, GA</t>
  </si>
  <si>
    <t>East Point city, GA</t>
  </si>
  <si>
    <t>Elbert County, GA</t>
  </si>
  <si>
    <t>Emanuel County, GA</t>
  </si>
  <si>
    <t>Glascock County, GA</t>
  </si>
  <si>
    <t>Greene County, GA</t>
  </si>
  <si>
    <t>Hancock County, GA</t>
  </si>
  <si>
    <t>Haralson County, GA</t>
  </si>
  <si>
    <t>Irwin County, GA</t>
  </si>
  <si>
    <t>Jeff Davis County, GA</t>
  </si>
  <si>
    <t>Jefferson County, GA</t>
  </si>
  <si>
    <t>Jenkins County, GA</t>
  </si>
  <si>
    <t>Johnson County, GA</t>
  </si>
  <si>
    <t>LaGrange city, GA</t>
  </si>
  <si>
    <t>Troup County, GA</t>
  </si>
  <si>
    <t>Lamar County, GA</t>
  </si>
  <si>
    <t>Lanier County, GA</t>
  </si>
  <si>
    <t>Laurens County, GA</t>
  </si>
  <si>
    <t>Lincoln County, GA</t>
  </si>
  <si>
    <t>Macon County, GA</t>
  </si>
  <si>
    <t>Macon-Bibb County, GA</t>
  </si>
  <si>
    <t>Marion County, GA</t>
  </si>
  <si>
    <t>McDuffie County, GA</t>
  </si>
  <si>
    <t>Meriwether County, GA</t>
  </si>
  <si>
    <t>Mitchell County, GA</t>
  </si>
  <si>
    <t>Montgomery County, GA</t>
  </si>
  <si>
    <t>Murray County, GA</t>
  </si>
  <si>
    <t>Muscogee County, GA</t>
  </si>
  <si>
    <t>Newton County, GA</t>
  </si>
  <si>
    <t>Polk County, GA</t>
  </si>
  <si>
    <t>Pulaski County, GA</t>
  </si>
  <si>
    <t>Putnam County, GA</t>
  </si>
  <si>
    <t>Quitman County, GA</t>
  </si>
  <si>
    <t>Rabun County, GA</t>
  </si>
  <si>
    <t>Randolph County, GA</t>
  </si>
  <si>
    <t>Richmond County, GA</t>
  </si>
  <si>
    <t>Rome city, GA</t>
  </si>
  <si>
    <t>Savannah city, GA</t>
  </si>
  <si>
    <t>Chatham County, GA</t>
  </si>
  <si>
    <t>Schley County, GA</t>
  </si>
  <si>
    <t>Screven County, GA</t>
  </si>
  <si>
    <t>Seminole County, GA</t>
  </si>
  <si>
    <t>Spalding County, GA</t>
  </si>
  <si>
    <t>Statesboro city, GA</t>
  </si>
  <si>
    <t>Bulloch County, GA</t>
  </si>
  <si>
    <t>Stephens County, GA</t>
  </si>
  <si>
    <t>Stewart County, GA</t>
  </si>
  <si>
    <t>Stockbridge city, GA</t>
  </si>
  <si>
    <t>Henry County, GA</t>
  </si>
  <si>
    <t>Sumter County, GA</t>
  </si>
  <si>
    <t>Talbot County, GA</t>
  </si>
  <si>
    <t>Taliaferro County, GA</t>
  </si>
  <si>
    <t>Taylor County, GA</t>
  </si>
  <si>
    <t>Telfair County, GA</t>
  </si>
  <si>
    <t>Terrell County, GA</t>
  </si>
  <si>
    <t>Thomas County, GA</t>
  </si>
  <si>
    <t>Toombs County, GA</t>
  </si>
  <si>
    <t>Towns County, GA</t>
  </si>
  <si>
    <t>Treutlen County, GA</t>
  </si>
  <si>
    <t>Turner County, GA</t>
  </si>
  <si>
    <t>Twiggs County, GA</t>
  </si>
  <si>
    <t>Upson County, GA</t>
  </si>
  <si>
    <t>Warren County, GA</t>
  </si>
  <si>
    <t>Washington County, GA</t>
  </si>
  <si>
    <t>Wayne County, GA</t>
  </si>
  <si>
    <t>Webster County, GA</t>
  </si>
  <si>
    <t>Wheeler County, GA</t>
  </si>
  <si>
    <t>Wilcox County, GA</t>
  </si>
  <si>
    <t>Wilkes County, GA</t>
  </si>
  <si>
    <t>Wilkinson County, GA</t>
  </si>
  <si>
    <t>Worth County, GA</t>
  </si>
  <si>
    <t>Georgia</t>
  </si>
  <si>
    <t>Albany, GA Metropolitan Statistical Area</t>
  </si>
  <si>
    <t>Alpharetta city, GA</t>
  </si>
  <si>
    <t>Americus, GA Micropolitan Statistical Area</t>
  </si>
  <si>
    <t>Athens-Clarke County (consolidated) city, GA</t>
  </si>
  <si>
    <t>Athens-Clarke County, GA Metropolitan Statistical Area</t>
  </si>
  <si>
    <t>Atkinson County, GA</t>
  </si>
  <si>
    <t>Atlanta city, DeKalb County part, GA</t>
  </si>
  <si>
    <t>Atlanta city, Fulton County part, GA</t>
  </si>
  <si>
    <t>Atlanta city, GA</t>
  </si>
  <si>
    <t>Atlanta--Athens-Clarke County--Sandy Springs, GA Combined Statistical Area</t>
  </si>
  <si>
    <t>Atlanta-Sandy Springs-Roswell, GA Metropolitan Statistical Area</t>
  </si>
  <si>
    <t>Augusta-Richmond County, GA-SC Metropolitan Statistical Area</t>
  </si>
  <si>
    <t>Augusta-Richmond County, GA-SC Metropolitan Statistical Area, GA part</t>
  </si>
  <si>
    <t>Bacon County, GA</t>
  </si>
  <si>
    <t>Bainbridge, GA Micropolitan Statistical Area</t>
  </si>
  <si>
    <t>Banks County, GA</t>
  </si>
  <si>
    <t>Barrow County, GA</t>
  </si>
  <si>
    <t>Bartow County, GA</t>
  </si>
  <si>
    <t>Brookhaven city, GA</t>
  </si>
  <si>
    <t>Brooks County, GA</t>
  </si>
  <si>
    <t>Brunswick, GA Metropolitan Statistical Area</t>
  </si>
  <si>
    <t>Bryan County, GA</t>
  </si>
  <si>
    <t>Butts County, GA</t>
  </si>
  <si>
    <t>Calhoun County, GA</t>
  </si>
  <si>
    <t>Calhoun, GA Micropolitan Statistical Area</t>
  </si>
  <si>
    <t>Camden County, GA</t>
  </si>
  <si>
    <t>Candler County, GA</t>
  </si>
  <si>
    <t>Canton city, GA</t>
  </si>
  <si>
    <t>Catoosa County, GA</t>
  </si>
  <si>
    <t>Cedartown, GA Micropolitan Statistical Area</t>
  </si>
  <si>
    <t>Chamblee city, GA</t>
  </si>
  <si>
    <t>Charlton County, GA</t>
  </si>
  <si>
    <t>Chattanooga, TN-GA Metropolitan Statistical Area, GA part</t>
  </si>
  <si>
    <t>Cherokee County, GA</t>
  </si>
  <si>
    <t>Clarke County, GA</t>
  </si>
  <si>
    <t>Cobb County, GA</t>
  </si>
  <si>
    <t>Colquitt County, GA</t>
  </si>
  <si>
    <t>Columbia County, GA</t>
  </si>
  <si>
    <t>Columbus, GA-AL Metropolitan Statistical Area</t>
  </si>
  <si>
    <t>Columbus, GA-AL Metropolitan Statistical Area, GA part</t>
  </si>
  <si>
    <t>Columbus-Auburn-Opelika, GA-AL Combined Statistical Area</t>
  </si>
  <si>
    <t>Cook County, GA</t>
  </si>
  <si>
    <t>Cordele, GA Micropolitan Statistical Area</t>
  </si>
  <si>
    <t>Cornelia, GA Micropolitan Statistical Area</t>
  </si>
  <si>
    <t>Coweta County, GA</t>
  </si>
  <si>
    <t>Crawford County, GA</t>
  </si>
  <si>
    <t>Dade County, GA</t>
  </si>
  <si>
    <t>Dalton, GA Metropolitan Statistical Area</t>
  </si>
  <si>
    <t>Dawson County, GA</t>
  </si>
  <si>
    <t>Douglas, GA Micropolitan Statistical Area</t>
  </si>
  <si>
    <t>Dublin, GA Micropolitan Statistical Area</t>
  </si>
  <si>
    <t>Duluth city, GA</t>
  </si>
  <si>
    <t>Dunwoody city, GA</t>
  </si>
  <si>
    <t>Echols County, GA</t>
  </si>
  <si>
    <t>Effingham County, GA</t>
  </si>
  <si>
    <t>Eufaula, AL-GA Micropolitan Statistical Area, GA part</t>
  </si>
  <si>
    <t>Evans County, GA</t>
  </si>
  <si>
    <t>Fannin County, GA</t>
  </si>
  <si>
    <t>Fayette County, GA</t>
  </si>
  <si>
    <t>Fitzgerald, GA Micropolitan Statistical Area</t>
  </si>
  <si>
    <t>Forsyth County, GA</t>
  </si>
  <si>
    <t>Franklin County, GA</t>
  </si>
  <si>
    <t>Gainesville city, GA</t>
  </si>
  <si>
    <t>Gainesville, GA Metropolitan Statistical Area</t>
  </si>
  <si>
    <t>Gilmer County, GA</t>
  </si>
  <si>
    <t>Glynn County, GA</t>
  </si>
  <si>
    <t>Gordon County, GA</t>
  </si>
  <si>
    <t>Grady County, GA</t>
  </si>
  <si>
    <t>Greene-Wilkes-Taliaferro, GA LMA</t>
  </si>
  <si>
    <t>Gwinnett County, GA</t>
  </si>
  <si>
    <t>Habersham County, GA</t>
  </si>
  <si>
    <t>Hall County, GA</t>
  </si>
  <si>
    <t>Harris County, GA</t>
  </si>
  <si>
    <t>Hart County, GA</t>
  </si>
  <si>
    <t>Heard County, GA</t>
  </si>
  <si>
    <t>Hinesville city, GA</t>
  </si>
  <si>
    <t>Hinesville, GA Metropolitan Statistical Area</t>
  </si>
  <si>
    <t>Houston County, GA</t>
  </si>
  <si>
    <t>Jackson County, GA</t>
  </si>
  <si>
    <t>Jasper County, GA</t>
  </si>
  <si>
    <t>Jefferson, GA Micropolitan Statistical Area</t>
  </si>
  <si>
    <t>Jesup, GA Micropolitan Statistical Area</t>
  </si>
  <si>
    <t>Johns Creek city, GA</t>
  </si>
  <si>
    <t>Jones County, GA</t>
  </si>
  <si>
    <t>Kennesaw city, GA</t>
  </si>
  <si>
    <t>LaGrange, GA Micropolitan Statistical Area</t>
  </si>
  <si>
    <t>Lawrenceville city, GA</t>
  </si>
  <si>
    <t>Lee County, GA</t>
  </si>
  <si>
    <t>Long County, GA</t>
  </si>
  <si>
    <t>Lowndes County, GA</t>
  </si>
  <si>
    <t>Lumpkin County, GA</t>
  </si>
  <si>
    <t>Macon-Bibb County, GA Metropolitan Statistical Area</t>
  </si>
  <si>
    <t>Macon-Bibb County--Warner Robins, GA Combined Statistical Area</t>
  </si>
  <si>
    <t>Madison County, GA</t>
  </si>
  <si>
    <t>Marietta city, GA</t>
  </si>
  <si>
    <t>McIntosh County, GA</t>
  </si>
  <si>
    <t>Milledgeville, GA Micropolitan Statistical Area</t>
  </si>
  <si>
    <t>Miller County, GA</t>
  </si>
  <si>
    <t>Milton city, GA</t>
  </si>
  <si>
    <t>Monroe County, GA</t>
  </si>
  <si>
    <t>Morgan County, GA</t>
  </si>
  <si>
    <t>Moultrie, GA Micropolitan Statistical Area</t>
  </si>
  <si>
    <t>Newnan city, GA</t>
  </si>
  <si>
    <t>Oconee County, GA</t>
  </si>
  <si>
    <t>Oglethorpe County, GA</t>
  </si>
  <si>
    <t>Paulding County, GA</t>
  </si>
  <si>
    <t>Peachtree City city, GA</t>
  </si>
  <si>
    <t>Peachtree Corners city, GA</t>
  </si>
  <si>
    <t>Pickens County, GA</t>
  </si>
  <si>
    <t>Pierce County, GA</t>
  </si>
  <si>
    <t>Pike County, GA</t>
  </si>
  <si>
    <t>Rockdale County, GA</t>
  </si>
  <si>
    <t>Rome, GA Metropolitan Statistical Area</t>
  </si>
  <si>
    <t>Rome-Summerville, GA Combined Statistical Area</t>
  </si>
  <si>
    <t>Roswell city, GA</t>
  </si>
  <si>
    <t>Sandy Springs city, GA</t>
  </si>
  <si>
    <t>Savannah, GA Metropolitan Statistical Area</t>
  </si>
  <si>
    <t>Savannah-Hinesville-Statesboro, GA Combined Statistical Area</t>
  </si>
  <si>
    <t>Smyrna city, GA</t>
  </si>
  <si>
    <t>St. Marys, GA Micropolitan Statistical Area</t>
  </si>
  <si>
    <t>Statesboro, GA Micropolitan Statistical Area</t>
  </si>
  <si>
    <t>Summerville, GA Micropolitan Statistical Area</t>
  </si>
  <si>
    <t>Tattnall County, GA</t>
  </si>
  <si>
    <t>Thomaston, GA Micropolitan Statistical Area</t>
  </si>
  <si>
    <t>Thomasville, GA Micropolitan Statistical Area</t>
  </si>
  <si>
    <t>Tift County, GA</t>
  </si>
  <si>
    <t>Tifton, GA Micropolitan Statistical Area</t>
  </si>
  <si>
    <t>Toccoa, GA Micropolitan Statistical Area</t>
  </si>
  <si>
    <t>Union County, GA</t>
  </si>
  <si>
    <t>Valdosta city, GA</t>
  </si>
  <si>
    <t>Valdosta, GA Metropolitan Statistical Area</t>
  </si>
  <si>
    <t>Vidalia, GA Micropolitan Statistical Area</t>
  </si>
  <si>
    <t>Walker County, GA</t>
  </si>
  <si>
    <t>Walton County, GA</t>
  </si>
  <si>
    <t>Ware County, GA</t>
  </si>
  <si>
    <t>Warner Robins city, GA</t>
  </si>
  <si>
    <t>Warner Robins city, Houston County part, GA</t>
  </si>
  <si>
    <t>Warner Robins city, Peach County part, GA</t>
  </si>
  <si>
    <t>Warner Robins, GA Metropolitan Statistical Area</t>
  </si>
  <si>
    <t>Waycross, GA Micropolitan Statistical Area</t>
  </si>
  <si>
    <t>White County, GA</t>
  </si>
  <si>
    <t>Woodstock city, GA</t>
  </si>
  <si>
    <t>Tucker city, GA</t>
  </si>
  <si>
    <t>MAR 2016 - FEB 2018</t>
  </si>
  <si>
    <t>AREAS IN GEORGIA THAT ARE ELIGIBLE FOR WAIVERS ON THE BASIS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</si>
</sst>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.00"/>
    <numFmt numFmtId="171" formatCode="#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1"/>
      <color theme="1"/>
      <name val="Courier"/>
    </font>
    <font>
      <sz val="11"/>
      <name val="Courier"/>
    </font>
    <font>
      <sz val="10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5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0" fillId="0" borderId="0" xfId="3" applyNumberFormat="1" applyFont="1"/>
    <xf numFmtId="0" fontId="7" fillId="0" borderId="0" xfId="4" applyFont="1"/>
    <xf numFmtId="0" fontId="7" fillId="0" borderId="0" xfId="4" applyFont="1" applyFill="1"/>
    <xf numFmtId="0" fontId="0" fillId="0" borderId="0" xfId="0" applyFont="1"/>
    <xf numFmtId="0" fontId="4" fillId="0" borderId="0" xfId="0" applyFont="1"/>
    <xf numFmtId="17" fontId="0" fillId="0" borderId="0" xfId="0" applyNumberFormat="1" applyFont="1"/>
    <xf numFmtId="0" fontId="4" fillId="0" borderId="0" xfId="2" applyFont="1" applyFill="1" applyBorder="1"/>
    <xf numFmtId="166" fontId="9" fillId="0" borderId="0" xfId="2" applyNumberFormat="1" applyFont="1" applyFill="1" applyBorder="1" applyAlignment="1">
      <alignment horizontal="right"/>
    </xf>
    <xf numFmtId="165" fontId="0" fillId="0" borderId="0" xfId="0" applyNumberFormat="1" applyFont="1" applyAlignment="1">
      <alignment horizontal="left" vertical="center"/>
    </xf>
    <xf numFmtId="166" fontId="11" fillId="0" borderId="0" xfId="0" applyNumberFormat="1" applyFont="1" applyFill="1" applyAlignment="1">
      <alignment horizontal="right"/>
    </xf>
    <xf numFmtId="166" fontId="11" fillId="0" borderId="0" xfId="9" applyNumberFormat="1" applyFont="1" applyFill="1" applyAlignment="1">
      <alignment horizontal="right"/>
    </xf>
    <xf numFmtId="164" fontId="0" fillId="0" borderId="0" xfId="1" applyNumberFormat="1" applyFont="1"/>
    <xf numFmtId="167" fontId="6" fillId="0" borderId="0" xfId="5" applyNumberFormat="1" applyFont="1"/>
    <xf numFmtId="0" fontId="6" fillId="0" borderId="0" xfId="4" applyFont="1"/>
    <xf numFmtId="2" fontId="6" fillId="0" borderId="0" xfId="4" applyNumberFormat="1" applyFont="1"/>
    <xf numFmtId="165" fontId="6" fillId="0" borderId="0" xfId="4" applyNumberFormat="1" applyFont="1"/>
    <xf numFmtId="0" fontId="6" fillId="0" borderId="0" xfId="2" applyFont="1"/>
    <xf numFmtId="0" fontId="12" fillId="2" borderId="1" xfId="4" applyFont="1" applyFill="1" applyBorder="1" applyAlignment="1">
      <alignment horizontal="center"/>
    </xf>
    <xf numFmtId="167" fontId="7" fillId="0" borderId="0" xfId="5" applyNumberFormat="1" applyFont="1" applyAlignment="1">
      <alignment horizontal="center"/>
    </xf>
    <xf numFmtId="0" fontId="7" fillId="0" borderId="0" xfId="2" applyFont="1"/>
    <xf numFmtId="3" fontId="6" fillId="0" borderId="0" xfId="2" applyNumberFormat="1" applyFont="1"/>
    <xf numFmtId="168" fontId="6" fillId="0" borderId="0" xfId="4" applyNumberFormat="1" applyFont="1"/>
    <xf numFmtId="169" fontId="6" fillId="0" borderId="0" xfId="4" applyNumberFormat="1" applyFont="1"/>
    <xf numFmtId="3" fontId="6" fillId="0" borderId="0" xfId="7" applyNumberFormat="1" applyFont="1" applyFill="1"/>
    <xf numFmtId="0" fontId="6" fillId="0" borderId="0" xfId="2" applyFont="1" applyFill="1" applyAlignment="1" applyProtection="1">
      <alignment horizontal="left"/>
      <protection locked="0"/>
    </xf>
    <xf numFmtId="0" fontId="7" fillId="0" borderId="0" xfId="2" applyNumberFormat="1" applyFont="1" applyFill="1" applyAlignment="1" applyProtection="1">
      <alignment horizontal="left"/>
      <protection locked="0"/>
    </xf>
    <xf numFmtId="165" fontId="7" fillId="0" borderId="0" xfId="4" applyNumberFormat="1" applyFont="1"/>
    <xf numFmtId="0" fontId="0" fillId="0" borderId="0" xfId="0"/>
    <xf numFmtId="17" fontId="10" fillId="0" borderId="0" xfId="2" applyNumberFormat="1" applyFont="1" applyAlignment="1" applyProtection="1">
      <alignment horizontal="right"/>
      <protection locked="0"/>
    </xf>
    <xf numFmtId="0" fontId="10" fillId="0" borderId="0" xfId="0" applyNumberFormat="1" applyFont="1" applyAlignment="1" applyProtection="1">
      <alignment horizontal="left"/>
      <protection locked="0"/>
    </xf>
    <xf numFmtId="0" fontId="4" fillId="0" borderId="0" xfId="2" applyNumberFormat="1" applyFont="1" applyAlignment="1" applyProtection="1">
      <alignment horizontal="right"/>
      <protection locked="0"/>
    </xf>
    <xf numFmtId="0" fontId="4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Alignment="1" applyProtection="1">
      <alignment horizontal="left"/>
      <protection locked="0"/>
    </xf>
    <xf numFmtId="170" fontId="0" fillId="0" borderId="0" xfId="0" applyNumberFormat="1" applyFont="1" applyAlignment="1" applyProtection="1">
      <alignment horizontal="right"/>
      <protection locked="0"/>
    </xf>
    <xf numFmtId="170" fontId="13" fillId="0" borderId="0" xfId="0" applyNumberFormat="1" applyFont="1" applyAlignment="1" applyProtection="1">
      <protection locked="0"/>
    </xf>
    <xf numFmtId="171" fontId="14" fillId="0" borderId="0" xfId="2" applyNumberFormat="1" applyFont="1" applyAlignment="1" applyProtection="1">
      <alignment horizontal="right"/>
      <protection locked="0"/>
    </xf>
    <xf numFmtId="17" fontId="10" fillId="0" borderId="0" xfId="0" applyNumberFormat="1" applyFont="1" applyAlignment="1" applyProtection="1">
      <alignment horizontal="left"/>
      <protection locked="0"/>
    </xf>
    <xf numFmtId="17" fontId="10" fillId="0" borderId="0" xfId="0" applyNumberFormat="1" applyFont="1"/>
    <xf numFmtId="3" fontId="4" fillId="0" borderId="0" xfId="2" applyNumberFormat="1" applyFont="1" applyAlignment="1" applyProtection="1">
      <alignment horizontal="right"/>
      <protection locked="0"/>
    </xf>
    <xf numFmtId="171" fontId="0" fillId="0" borderId="0" xfId="0" applyNumberFormat="1" applyFont="1" applyAlignment="1" applyProtection="1">
      <protection locked="0"/>
    </xf>
    <xf numFmtId="0" fontId="10" fillId="0" borderId="0" xfId="0" applyFont="1"/>
    <xf numFmtId="166" fontId="4" fillId="0" borderId="0" xfId="2" applyNumberFormat="1" applyFont="1" applyFill="1" applyBorder="1"/>
    <xf numFmtId="0" fontId="0" fillId="0" borderId="0" xfId="0"/>
    <xf numFmtId="0" fontId="0" fillId="0" borderId="0" xfId="0"/>
    <xf numFmtId="0" fontId="7" fillId="0" borderId="0" xfId="4" applyFont="1" applyAlignment="1">
      <alignment horizontal="center"/>
    </xf>
    <xf numFmtId="167" fontId="7" fillId="0" borderId="0" xfId="5" applyNumberFormat="1" applyFont="1" applyAlignment="1">
      <alignment horizontal="center"/>
    </xf>
    <xf numFmtId="167" fontId="12" fillId="2" borderId="2" xfId="5" applyNumberFormat="1" applyFont="1" applyFill="1" applyBorder="1" applyAlignment="1">
      <alignment horizontal="center"/>
    </xf>
    <xf numFmtId="167" fontId="12" fillId="2" borderId="3" xfId="5" applyNumberFormat="1" applyFont="1" applyFill="1" applyBorder="1" applyAlignment="1">
      <alignment horizontal="center"/>
    </xf>
    <xf numFmtId="0" fontId="12" fillId="2" borderId="2" xfId="4" applyFont="1" applyFill="1" applyBorder="1" applyAlignment="1">
      <alignment horizontal="center"/>
    </xf>
    <xf numFmtId="0" fontId="12" fillId="2" borderId="4" xfId="4" applyFont="1" applyFill="1" applyBorder="1" applyAlignment="1">
      <alignment horizontal="center"/>
    </xf>
    <xf numFmtId="0" fontId="12" fillId="2" borderId="3" xfId="4" applyFont="1" applyFill="1" applyBorder="1" applyAlignment="1">
      <alignment horizontal="center"/>
    </xf>
    <xf numFmtId="0" fontId="6" fillId="0" borderId="0" xfId="0" applyFont="1" applyFill="1" applyAlignment="1">
      <alignment horizontal="left"/>
    </xf>
  </cellXfs>
  <cellStyles count="12">
    <cellStyle name="Comma 2" xfId="5"/>
    <cellStyle name="Normal" xfId="0" builtinId="0"/>
    <cellStyle name="Normal 2" xfId="2"/>
    <cellStyle name="Normal 3" xfId="9"/>
    <cellStyle name="Normal 3 2" xfId="10"/>
    <cellStyle name="Normal 4" xfId="11"/>
    <cellStyle name="Normal 5" xfId="6"/>
    <cellStyle name="Normal_Book4" xfId="4"/>
    <cellStyle name="Normal_MO 0205" xfId="7"/>
    <cellStyle name="Percent" xfId="1" builtinId="5"/>
    <cellStyle name="Percent 2" xfId="3"/>
    <cellStyle name="Style 1 2" xfId="8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161"/>
  <sheetViews>
    <sheetView tabSelected="1" zoomScale="90" zoomScaleNormal="90" workbookViewId="0">
      <selection activeCell="A17" sqref="A17"/>
    </sheetView>
  </sheetViews>
  <sheetFormatPr defaultRowHeight="12.75" x14ac:dyDescent="0.2"/>
  <cols>
    <col min="1" max="1" width="36.28515625" style="19" customWidth="1"/>
    <col min="2" max="2" width="11.85546875" style="19" customWidth="1"/>
    <col min="3" max="3" width="9.7109375" style="19" customWidth="1"/>
    <col min="4" max="4" width="11.7109375" style="19" customWidth="1"/>
    <col min="5" max="5" width="11" style="19" customWidth="1"/>
    <col min="6" max="6" width="12.42578125" style="19" customWidth="1"/>
    <col min="7" max="7" width="14.5703125" style="19" customWidth="1"/>
    <col min="8" max="8" width="14.140625" style="19" customWidth="1"/>
    <col min="9" max="10" width="11.7109375" style="19" customWidth="1"/>
    <col min="11" max="11" width="10.7109375" style="19" customWidth="1"/>
    <col min="12" max="12" width="10.85546875" style="19" customWidth="1"/>
    <col min="13" max="13" width="10.42578125" style="19" customWidth="1"/>
    <col min="14" max="16384" width="9.140625" style="19"/>
  </cols>
  <sheetData>
    <row r="1" spans="1:13" s="30" customFormat="1" ht="15" x14ac:dyDescent="0.25"/>
    <row r="2" spans="1:13" x14ac:dyDescent="0.2">
      <c r="A2" s="4" t="s">
        <v>301</v>
      </c>
      <c r="B2" s="15"/>
      <c r="C2" s="15"/>
      <c r="D2" s="15"/>
      <c r="E2" s="15"/>
      <c r="F2" s="16"/>
      <c r="G2" s="16"/>
      <c r="H2" s="16"/>
      <c r="I2" s="16"/>
      <c r="J2" s="17"/>
      <c r="K2" s="16"/>
      <c r="L2" s="18"/>
      <c r="M2" s="16"/>
    </row>
    <row r="3" spans="1:13" x14ac:dyDescent="0.2">
      <c r="A3" s="5" t="s">
        <v>300</v>
      </c>
      <c r="B3" s="15"/>
      <c r="C3" s="15"/>
      <c r="D3" s="15"/>
      <c r="E3" s="15"/>
      <c r="F3" s="16"/>
      <c r="G3" s="16"/>
      <c r="H3" s="16"/>
      <c r="I3" s="16"/>
      <c r="J3" s="17"/>
      <c r="K3" s="16"/>
      <c r="L3" s="18"/>
      <c r="M3" s="16"/>
    </row>
    <row r="4" spans="1:13" x14ac:dyDescent="0.2">
      <c r="A4" s="4" t="s">
        <v>22</v>
      </c>
      <c r="B4" s="15"/>
      <c r="C4" s="15"/>
      <c r="D4" s="15"/>
      <c r="E4" s="15"/>
      <c r="F4" s="16"/>
      <c r="G4" s="16"/>
      <c r="H4" s="16"/>
      <c r="I4" s="16"/>
      <c r="J4" s="17"/>
      <c r="K4" s="16"/>
      <c r="L4" s="18"/>
      <c r="M4" s="16"/>
    </row>
    <row r="5" spans="1:13" x14ac:dyDescent="0.2">
      <c r="A5" s="4"/>
      <c r="B5" s="15"/>
      <c r="C5" s="15"/>
      <c r="D5" s="15"/>
      <c r="E5" s="15"/>
      <c r="F5" s="16"/>
      <c r="G5" s="16"/>
      <c r="H5" s="16"/>
      <c r="I5" s="16"/>
      <c r="J5" s="17"/>
      <c r="K5" s="16"/>
      <c r="L5" s="18"/>
      <c r="M5" s="16"/>
    </row>
    <row r="6" spans="1:13" x14ac:dyDescent="0.2">
      <c r="A6" s="20" t="s">
        <v>23</v>
      </c>
      <c r="B6" s="15" t="s">
        <v>24</v>
      </c>
      <c r="C6" s="15"/>
      <c r="D6" s="15"/>
      <c r="E6" s="15"/>
      <c r="F6" s="16"/>
      <c r="G6" s="16"/>
      <c r="H6" s="16"/>
      <c r="I6" s="16"/>
      <c r="J6" s="17"/>
      <c r="K6" s="16"/>
      <c r="L6" s="18"/>
      <c r="M6" s="16"/>
    </row>
    <row r="7" spans="1:13" x14ac:dyDescent="0.2">
      <c r="A7" s="20" t="s">
        <v>25</v>
      </c>
      <c r="B7" s="15" t="s">
        <v>26</v>
      </c>
      <c r="C7" s="15"/>
      <c r="D7" s="15"/>
      <c r="E7" s="15"/>
      <c r="F7" s="16"/>
      <c r="G7" s="16"/>
      <c r="H7" s="16"/>
      <c r="I7" s="16"/>
      <c r="J7" s="17"/>
      <c r="K7" s="16"/>
      <c r="L7" s="18"/>
      <c r="M7" s="16"/>
    </row>
    <row r="8" spans="1:13" x14ac:dyDescent="0.2">
      <c r="A8" s="20" t="s">
        <v>27</v>
      </c>
      <c r="B8" s="15" t="s">
        <v>28</v>
      </c>
      <c r="C8" s="15"/>
      <c r="D8" s="15"/>
      <c r="E8" s="15"/>
      <c r="F8" s="16"/>
      <c r="G8" s="16"/>
      <c r="H8" s="16"/>
      <c r="I8" s="16"/>
      <c r="J8" s="17"/>
      <c r="K8" s="16"/>
      <c r="L8" s="18"/>
      <c r="M8" s="16"/>
    </row>
    <row r="9" spans="1:13" x14ac:dyDescent="0.2">
      <c r="A9" s="20" t="s">
        <v>29</v>
      </c>
      <c r="B9" s="15" t="s">
        <v>30</v>
      </c>
      <c r="C9" s="15"/>
      <c r="D9" s="15"/>
      <c r="E9" s="15"/>
      <c r="F9" s="16"/>
      <c r="G9" s="16"/>
      <c r="H9" s="16"/>
      <c r="I9" s="16"/>
      <c r="J9" s="17"/>
      <c r="K9" s="16"/>
      <c r="L9" s="18"/>
      <c r="M9" s="16"/>
    </row>
    <row r="10" spans="1:13" x14ac:dyDescent="0.2">
      <c r="A10" s="4"/>
      <c r="B10" s="15"/>
      <c r="C10" s="15"/>
      <c r="D10" s="15"/>
      <c r="E10" s="15"/>
      <c r="F10" s="16"/>
      <c r="G10" s="16"/>
      <c r="H10" s="16"/>
      <c r="I10" s="16"/>
      <c r="J10" s="17"/>
      <c r="K10" s="16"/>
      <c r="L10" s="18"/>
      <c r="M10" s="16"/>
    </row>
    <row r="11" spans="1:13" x14ac:dyDescent="0.2">
      <c r="A11" s="4"/>
      <c r="B11" s="49" t="s">
        <v>31</v>
      </c>
      <c r="C11" s="50"/>
      <c r="D11" s="49" t="s">
        <v>32</v>
      </c>
      <c r="E11" s="50"/>
      <c r="F11" s="51" t="s">
        <v>33</v>
      </c>
      <c r="G11" s="52"/>
      <c r="H11" s="52"/>
      <c r="I11" s="53"/>
      <c r="J11" s="51" t="s">
        <v>34</v>
      </c>
      <c r="K11" s="53"/>
      <c r="L11" s="51" t="s">
        <v>35</v>
      </c>
      <c r="M11" s="53"/>
    </row>
    <row r="12" spans="1:13" x14ac:dyDescent="0.2">
      <c r="A12" s="4"/>
      <c r="B12" s="48" t="str">
        <f>$A$3</f>
        <v>MAR 2016 - FEB 2018</v>
      </c>
      <c r="C12" s="48"/>
      <c r="D12" s="48" t="str">
        <f>$A$3</f>
        <v>MAR 2016 - FEB 2018</v>
      </c>
      <c r="E12" s="48"/>
      <c r="F12" s="48" t="str">
        <f>$A$3</f>
        <v>MAR 2016 - FEB 2018</v>
      </c>
      <c r="G12" s="48"/>
      <c r="H12" s="48" t="str">
        <f>$A$3</f>
        <v>MAR 2016 - FEB 2018</v>
      </c>
      <c r="I12" s="48"/>
      <c r="J12" s="48" t="str">
        <f>$A$3</f>
        <v>MAR 2016 - FEB 2018</v>
      </c>
      <c r="K12" s="48"/>
      <c r="L12" s="48" t="str">
        <f>$A$3</f>
        <v>MAR 2016 - FEB 2018</v>
      </c>
      <c r="M12" s="48"/>
    </row>
    <row r="13" spans="1:13" x14ac:dyDescent="0.2">
      <c r="A13" s="4"/>
      <c r="B13" s="21"/>
      <c r="C13" s="21"/>
      <c r="D13" s="21"/>
      <c r="E13" s="21"/>
      <c r="F13" s="48" t="s">
        <v>19</v>
      </c>
      <c r="G13" s="48"/>
      <c r="H13" s="48" t="s">
        <v>19</v>
      </c>
      <c r="I13" s="48"/>
      <c r="J13" s="48" t="s">
        <v>19</v>
      </c>
      <c r="K13" s="48"/>
      <c r="L13" s="48" t="s">
        <v>19</v>
      </c>
      <c r="M13" s="48"/>
    </row>
    <row r="14" spans="1:13" x14ac:dyDescent="0.2">
      <c r="A14" s="4"/>
      <c r="B14" s="48" t="s">
        <v>36</v>
      </c>
      <c r="C14" s="48"/>
      <c r="D14" s="48" t="s">
        <v>37</v>
      </c>
      <c r="E14" s="48"/>
      <c r="F14" s="47" t="s">
        <v>38</v>
      </c>
      <c r="G14" s="47"/>
      <c r="H14" s="47" t="s">
        <v>38</v>
      </c>
      <c r="I14" s="47"/>
      <c r="J14" s="47" t="s">
        <v>38</v>
      </c>
      <c r="K14" s="47"/>
      <c r="L14" s="47" t="s">
        <v>38</v>
      </c>
      <c r="M14" s="47"/>
    </row>
    <row r="15" spans="1:13" x14ac:dyDescent="0.2">
      <c r="A15" s="4"/>
      <c r="B15" s="48" t="s">
        <v>0</v>
      </c>
      <c r="C15" s="48"/>
      <c r="D15" s="48" t="s">
        <v>39</v>
      </c>
      <c r="E15" s="48"/>
      <c r="F15" s="47" t="s">
        <v>40</v>
      </c>
      <c r="G15" s="47"/>
      <c r="H15" s="47" t="s">
        <v>41</v>
      </c>
      <c r="I15" s="47"/>
      <c r="J15" s="47" t="s">
        <v>42</v>
      </c>
      <c r="K15" s="47"/>
      <c r="L15" s="47" t="s">
        <v>43</v>
      </c>
      <c r="M15" s="47"/>
    </row>
    <row r="16" spans="1:13" x14ac:dyDescent="0.2">
      <c r="A16" s="22"/>
      <c r="B16" s="23"/>
      <c r="D16" s="23"/>
      <c r="F16" s="24"/>
      <c r="G16" s="16"/>
      <c r="H16" s="25"/>
      <c r="I16" s="16"/>
      <c r="J16" s="17"/>
      <c r="K16" s="16"/>
      <c r="L16" s="18"/>
    </row>
    <row r="17" spans="1:12" x14ac:dyDescent="0.2">
      <c r="A17" s="22" t="s">
        <v>50</v>
      </c>
      <c r="B17" s="23"/>
      <c r="D17" s="23"/>
      <c r="F17" s="24"/>
      <c r="G17" s="16"/>
      <c r="H17" s="25"/>
      <c r="I17" s="16"/>
      <c r="J17" s="17"/>
      <c r="K17" s="16"/>
      <c r="L17" s="18"/>
    </row>
    <row r="18" spans="1:12" x14ac:dyDescent="0.2">
      <c r="A18" s="54" t="s">
        <v>53</v>
      </c>
      <c r="B18" s="26">
        <f>VLOOKUP($A18,'Step 2'!$A$3:$G$251,4,FALSE)</f>
        <v>222083</v>
      </c>
      <c r="C18" s="15"/>
      <c r="D18" s="26">
        <f>VLOOKUP($A18,'Step 4'!$A$3:$G$251,4,FALSE)</f>
        <v>12961</v>
      </c>
      <c r="F18" s="24">
        <f t="shared" ref="F18" si="0">D18/B18</f>
        <v>5.8361063206098622E-2</v>
      </c>
      <c r="G18" s="16"/>
      <c r="H18" s="25">
        <f t="shared" ref="H18" si="1">TRUNC(F18,4)</f>
        <v>5.8299999999999998E-2</v>
      </c>
      <c r="I18" s="16"/>
      <c r="J18" s="17">
        <f t="shared" ref="J18" si="2">H18*100</f>
        <v>5.83</v>
      </c>
      <c r="K18" s="16"/>
      <c r="L18" s="18">
        <f t="shared" ref="L18" si="3">ROUND(J18,1)</f>
        <v>5.8</v>
      </c>
    </row>
    <row r="19" spans="1:12" x14ac:dyDescent="0.2">
      <c r="A19" s="54" t="s">
        <v>162</v>
      </c>
      <c r="B19" s="26">
        <f>VLOOKUP($A19,'Step 2'!$A$3:$G$251,4,FALSE)</f>
        <v>98360</v>
      </c>
      <c r="C19" s="15"/>
      <c r="D19" s="26">
        <f>VLOOKUP($A19,'Step 4'!$A$3:$G$251,4,FALSE)</f>
        <v>4696</v>
      </c>
      <c r="F19" s="24">
        <f t="shared" ref="F19:F82" si="4">D19/B19</f>
        <v>4.7742984953233022E-2</v>
      </c>
      <c r="G19" s="16"/>
      <c r="H19" s="25">
        <f t="shared" ref="H19:H82" si="5">TRUNC(F19,4)</f>
        <v>4.7699999999999999E-2</v>
      </c>
      <c r="I19" s="16"/>
      <c r="J19" s="17">
        <f t="shared" ref="J19:J82" si="6">H19*100</f>
        <v>4.7699999999999996</v>
      </c>
      <c r="K19" s="16"/>
      <c r="L19" s="18">
        <f t="shared" ref="L19:L82" si="7">ROUND(J19,1)</f>
        <v>4.8</v>
      </c>
    </row>
    <row r="20" spans="1:12" x14ac:dyDescent="0.2">
      <c r="A20" s="54" t="s">
        <v>170</v>
      </c>
      <c r="B20" s="26">
        <f>VLOOKUP($A20,'Step 2'!$A$3:$G$251,4,FALSE)</f>
        <v>121424</v>
      </c>
      <c r="C20" s="15"/>
      <c r="D20" s="26">
        <f>VLOOKUP($A20,'Step 4'!$A$3:$G$251,4,FALSE)</f>
        <v>5825</v>
      </c>
      <c r="F20" s="24">
        <f t="shared" si="4"/>
        <v>4.7972394254842537E-2</v>
      </c>
      <c r="G20" s="16"/>
      <c r="H20" s="25">
        <f t="shared" si="5"/>
        <v>4.7899999999999998E-2</v>
      </c>
      <c r="I20" s="16"/>
      <c r="J20" s="17">
        <f t="shared" si="6"/>
        <v>4.79</v>
      </c>
      <c r="K20" s="16"/>
      <c r="L20" s="18">
        <f t="shared" si="7"/>
        <v>4.8</v>
      </c>
    </row>
    <row r="21" spans="1:12" x14ac:dyDescent="0.2">
      <c r="A21" s="54" t="s">
        <v>55</v>
      </c>
      <c r="B21" s="26">
        <f>VLOOKUP($A21,'Step 2'!$A$3:$G$251,4,FALSE)</f>
        <v>28973</v>
      </c>
      <c r="C21" s="15"/>
      <c r="D21" s="26">
        <f>VLOOKUP($A21,'Step 4'!$A$3:$G$251,4,FALSE)</f>
        <v>1983</v>
      </c>
      <c r="F21" s="24">
        <f t="shared" si="4"/>
        <v>6.8443033168812339E-2</v>
      </c>
      <c r="G21" s="16"/>
      <c r="H21" s="25">
        <f t="shared" si="5"/>
        <v>6.8400000000000002E-2</v>
      </c>
      <c r="I21" s="16"/>
      <c r="J21" s="17">
        <f t="shared" si="6"/>
        <v>6.84</v>
      </c>
      <c r="K21" s="16"/>
      <c r="L21" s="18">
        <f t="shared" si="7"/>
        <v>6.8</v>
      </c>
    </row>
    <row r="22" spans="1:12" x14ac:dyDescent="0.2">
      <c r="A22" s="54" t="s">
        <v>61</v>
      </c>
      <c r="B22" s="26">
        <f>VLOOKUP($A22,'Step 2'!$A$3:$G$251,4,FALSE)</f>
        <v>426529</v>
      </c>
      <c r="C22" s="15"/>
      <c r="D22" s="26">
        <f>VLOOKUP($A22,'Step 4'!$A$3:$G$251,4,FALSE)</f>
        <v>27000</v>
      </c>
      <c r="F22" s="24">
        <f t="shared" si="4"/>
        <v>6.3301674680971282E-2</v>
      </c>
      <c r="G22" s="16"/>
      <c r="H22" s="25">
        <f t="shared" si="5"/>
        <v>6.3299999999999995E-2</v>
      </c>
      <c r="I22" s="16"/>
      <c r="J22" s="17">
        <f t="shared" si="6"/>
        <v>6.3299999999999992</v>
      </c>
      <c r="K22" s="16"/>
      <c r="L22" s="18">
        <f t="shared" si="7"/>
        <v>6.3</v>
      </c>
    </row>
    <row r="23" spans="1:12" x14ac:dyDescent="0.2">
      <c r="A23" s="54" t="s">
        <v>174</v>
      </c>
      <c r="B23" s="26">
        <f>VLOOKUP($A23,'Step 2'!$A$3:$G$251,4,FALSE)</f>
        <v>1182183</v>
      </c>
      <c r="C23" s="15"/>
      <c r="D23" s="26">
        <f>VLOOKUP($A23,'Step 4'!$A$3:$G$251,4,FALSE)</f>
        <v>56525</v>
      </c>
      <c r="F23" s="24">
        <f t="shared" si="4"/>
        <v>4.7814086313201935E-2</v>
      </c>
      <c r="G23" s="16"/>
      <c r="H23" s="25">
        <f t="shared" si="5"/>
        <v>4.7800000000000002E-2</v>
      </c>
      <c r="I23" s="16"/>
      <c r="J23" s="17">
        <f t="shared" si="6"/>
        <v>4.78</v>
      </c>
      <c r="K23" s="16"/>
      <c r="L23" s="18">
        <f t="shared" si="7"/>
        <v>4.8</v>
      </c>
    </row>
    <row r="24" spans="1:12" x14ac:dyDescent="0.2">
      <c r="A24" s="54" t="s">
        <v>62</v>
      </c>
      <c r="B24" s="26">
        <f>VLOOKUP($A24,'Step 2'!$A$3:$G$251,4,FALSE)</f>
        <v>132766</v>
      </c>
      <c r="C24" s="15"/>
      <c r="D24" s="26">
        <f>VLOOKUP($A24,'Step 4'!$A$3:$G$251,4,FALSE)</f>
        <v>10502</v>
      </c>
      <c r="F24" s="24">
        <f t="shared" si="4"/>
        <v>7.9101577211032947E-2</v>
      </c>
      <c r="G24" s="16"/>
      <c r="H24" s="25">
        <f t="shared" si="5"/>
        <v>7.9100000000000004E-2</v>
      </c>
      <c r="I24" s="16"/>
      <c r="J24" s="17">
        <f t="shared" si="6"/>
        <v>7.91</v>
      </c>
      <c r="K24" s="16"/>
      <c r="L24" s="18">
        <f t="shared" si="7"/>
        <v>7.9</v>
      </c>
    </row>
    <row r="25" spans="1:12" x14ac:dyDescent="0.2">
      <c r="A25" s="54" t="s">
        <v>63</v>
      </c>
      <c r="B25" s="26">
        <f>VLOOKUP($A25,'Step 2'!$A$3:$G$251,4,FALSE)</f>
        <v>176311</v>
      </c>
      <c r="C25" s="15"/>
      <c r="D25" s="26">
        <f>VLOOKUP($A25,'Step 4'!$A$3:$G$251,4,FALSE)</f>
        <v>9607</v>
      </c>
      <c r="F25" s="24">
        <f t="shared" si="4"/>
        <v>5.4488942833969517E-2</v>
      </c>
      <c r="G25" s="16"/>
      <c r="H25" s="25">
        <f t="shared" si="5"/>
        <v>5.4399999999999997E-2</v>
      </c>
      <c r="I25" s="16"/>
      <c r="J25" s="17">
        <f t="shared" si="6"/>
        <v>5.4399999999999995</v>
      </c>
      <c r="K25" s="16"/>
      <c r="L25" s="18">
        <f t="shared" si="7"/>
        <v>5.4</v>
      </c>
    </row>
    <row r="26" spans="1:12" x14ac:dyDescent="0.2">
      <c r="A26" s="54" t="s">
        <v>64</v>
      </c>
      <c r="B26" s="26">
        <f>VLOOKUP($A26,'Step 2'!$A$3:$G$251,4,FALSE)</f>
        <v>1664795</v>
      </c>
      <c r="C26" s="15"/>
      <c r="D26" s="26">
        <f>VLOOKUP($A26,'Step 4'!$A$3:$G$251,4,FALSE)</f>
        <v>92795</v>
      </c>
      <c r="F26" s="24">
        <f t="shared" si="4"/>
        <v>5.5739595565820414E-2</v>
      </c>
      <c r="G26" s="16"/>
      <c r="H26" s="25">
        <f t="shared" si="5"/>
        <v>5.57E-2</v>
      </c>
      <c r="I26" s="16"/>
      <c r="J26" s="17">
        <f t="shared" si="6"/>
        <v>5.57</v>
      </c>
      <c r="K26" s="16"/>
      <c r="L26" s="18">
        <f t="shared" si="7"/>
        <v>5.6</v>
      </c>
    </row>
    <row r="27" spans="1:12" x14ac:dyDescent="0.2">
      <c r="A27" s="54" t="s">
        <v>65</v>
      </c>
      <c r="B27" s="26">
        <f>VLOOKUP($A27,'Step 2'!$A$3:$G$251,4,FALSE)</f>
        <v>109423</v>
      </c>
      <c r="C27" s="15"/>
      <c r="D27" s="26">
        <f>VLOOKUP($A27,'Step 4'!$A$3:$G$251,4,FALSE)</f>
        <v>7998</v>
      </c>
      <c r="F27" s="24">
        <f t="shared" si="4"/>
        <v>7.3092494265373828E-2</v>
      </c>
      <c r="G27" s="16"/>
      <c r="H27" s="25">
        <f t="shared" si="5"/>
        <v>7.2999999999999995E-2</v>
      </c>
      <c r="I27" s="16"/>
      <c r="J27" s="17">
        <f t="shared" si="6"/>
        <v>7.3</v>
      </c>
      <c r="K27" s="16"/>
      <c r="L27" s="18">
        <f t="shared" si="7"/>
        <v>7.3</v>
      </c>
    </row>
    <row r="28" spans="1:12" x14ac:dyDescent="0.2">
      <c r="A28" s="54" t="s">
        <v>66</v>
      </c>
      <c r="B28" s="26">
        <f>VLOOKUP($A28,'Step 2'!$A$3:$G$251,4,FALSE)</f>
        <v>172709</v>
      </c>
      <c r="C28" s="15"/>
      <c r="D28" s="26">
        <f>VLOOKUP($A28,'Step 4'!$A$3:$G$251,4,FALSE)</f>
        <v>10578</v>
      </c>
      <c r="F28" s="24">
        <f t="shared" si="4"/>
        <v>6.124753197575112E-2</v>
      </c>
      <c r="G28" s="16"/>
      <c r="H28" s="25">
        <f t="shared" si="5"/>
        <v>6.1199999999999997E-2</v>
      </c>
      <c r="I28" s="16"/>
      <c r="J28" s="17">
        <f t="shared" si="6"/>
        <v>6.12</v>
      </c>
      <c r="K28" s="16"/>
      <c r="L28" s="18">
        <f t="shared" si="7"/>
        <v>6.1</v>
      </c>
    </row>
    <row r="29" spans="1:12" x14ac:dyDescent="0.2">
      <c r="A29" s="54" t="s">
        <v>176</v>
      </c>
      <c r="B29" s="26">
        <f>VLOOKUP($A29,'Step 2'!$A$3:$G$251,4,FALSE)</f>
        <v>170805</v>
      </c>
      <c r="C29" s="15"/>
      <c r="D29" s="26">
        <f>VLOOKUP($A29,'Step 4'!$A$3:$G$251,4,FALSE)</f>
        <v>8169</v>
      </c>
      <c r="F29" s="24">
        <f t="shared" si="4"/>
        <v>4.7826468780187932E-2</v>
      </c>
      <c r="G29" s="16"/>
      <c r="H29" s="25">
        <f t="shared" si="5"/>
        <v>4.7800000000000002E-2</v>
      </c>
      <c r="I29" s="16"/>
      <c r="J29" s="17">
        <f t="shared" si="6"/>
        <v>4.78</v>
      </c>
      <c r="K29" s="16"/>
      <c r="L29" s="18">
        <f t="shared" si="7"/>
        <v>4.8</v>
      </c>
    </row>
    <row r="30" spans="1:12" x14ac:dyDescent="0.2">
      <c r="A30" s="54" t="s">
        <v>178</v>
      </c>
      <c r="B30" s="26">
        <f>VLOOKUP($A30,'Step 2'!$A$3:$G$251,4,FALSE)</f>
        <v>412866</v>
      </c>
      <c r="C30" s="15"/>
      <c r="D30" s="26">
        <f>VLOOKUP($A30,'Step 4'!$A$3:$G$251,4,FALSE)</f>
        <v>18384</v>
      </c>
      <c r="F30" s="24">
        <f t="shared" si="4"/>
        <v>4.452776445626426E-2</v>
      </c>
      <c r="G30" s="16"/>
      <c r="H30" s="25">
        <f t="shared" si="5"/>
        <v>4.4499999999999998E-2</v>
      </c>
      <c r="I30" s="16"/>
      <c r="J30" s="17">
        <f t="shared" si="6"/>
        <v>4.45</v>
      </c>
      <c r="K30" s="16"/>
      <c r="L30" s="18">
        <f t="shared" si="7"/>
        <v>4.5</v>
      </c>
    </row>
    <row r="31" spans="1:12" x14ac:dyDescent="0.2">
      <c r="A31" s="54" t="s">
        <v>129</v>
      </c>
      <c r="B31" s="26">
        <f>VLOOKUP($A31,'Step 2'!$A$3:$G$251,4,FALSE)</f>
        <v>883075</v>
      </c>
      <c r="C31" s="15"/>
      <c r="D31" s="26">
        <f>VLOOKUP($A31,'Step 4'!$A$3:$G$251,4,FALSE)</f>
        <v>46589</v>
      </c>
      <c r="F31" s="24">
        <f t="shared" si="4"/>
        <v>5.2757693287659599E-2</v>
      </c>
      <c r="G31" s="16"/>
      <c r="H31" s="25">
        <f t="shared" si="5"/>
        <v>5.2699999999999997E-2</v>
      </c>
      <c r="I31" s="16"/>
      <c r="J31" s="17">
        <f t="shared" si="6"/>
        <v>5.27</v>
      </c>
      <c r="K31" s="16"/>
      <c r="L31" s="18">
        <f t="shared" si="7"/>
        <v>5.3</v>
      </c>
    </row>
    <row r="32" spans="1:12" x14ac:dyDescent="0.2">
      <c r="A32" s="54" t="s">
        <v>67</v>
      </c>
      <c r="B32" s="26">
        <f>VLOOKUP($A32,'Step 2'!$A$3:$G$251,4,FALSE)</f>
        <v>226005</v>
      </c>
      <c r="C32" s="15"/>
      <c r="D32" s="26">
        <f>VLOOKUP($A32,'Step 4'!$A$3:$G$251,4,FALSE)</f>
        <v>16498</v>
      </c>
      <c r="F32" s="24">
        <f t="shared" si="4"/>
        <v>7.2998384991482493E-2</v>
      </c>
      <c r="G32" s="16"/>
      <c r="H32" s="25">
        <f t="shared" si="5"/>
        <v>7.2900000000000006E-2</v>
      </c>
      <c r="I32" s="16"/>
      <c r="J32" s="17">
        <f t="shared" si="6"/>
        <v>7.2900000000000009</v>
      </c>
      <c r="K32" s="16"/>
      <c r="L32" s="18">
        <f t="shared" si="7"/>
        <v>7.3</v>
      </c>
    </row>
    <row r="33" spans="1:12" x14ac:dyDescent="0.2">
      <c r="A33" s="54" t="s">
        <v>179</v>
      </c>
      <c r="B33" s="26">
        <f>VLOOKUP($A33,'Step 2'!$A$3:$G$251,4,FALSE)</f>
        <v>254029</v>
      </c>
      <c r="C33" s="15"/>
      <c r="D33" s="26">
        <f>VLOOKUP($A33,'Step 4'!$A$3:$G$251,4,FALSE)</f>
        <v>12930</v>
      </c>
      <c r="F33" s="24">
        <f t="shared" si="4"/>
        <v>5.0899700427903899E-2</v>
      </c>
      <c r="G33" s="16"/>
      <c r="H33" s="25">
        <f t="shared" si="5"/>
        <v>5.0799999999999998E-2</v>
      </c>
      <c r="I33" s="16"/>
      <c r="J33" s="17">
        <f t="shared" si="6"/>
        <v>5.08</v>
      </c>
      <c r="K33" s="16"/>
      <c r="L33" s="18">
        <f t="shared" si="7"/>
        <v>5.0999999999999996</v>
      </c>
    </row>
    <row r="34" spans="1:12" x14ac:dyDescent="0.2">
      <c r="A34" s="54" t="s">
        <v>180</v>
      </c>
      <c r="B34" s="26">
        <f>VLOOKUP($A34,'Step 2'!$A$3:$G$251,4,FALSE)</f>
        <v>52918</v>
      </c>
      <c r="C34" s="15"/>
      <c r="D34" s="26">
        <f>VLOOKUP($A34,'Step 4'!$A$3:$G$251,4,FALSE)</f>
        <v>2849</v>
      </c>
      <c r="F34" s="24">
        <f t="shared" si="4"/>
        <v>5.383801353036774E-2</v>
      </c>
      <c r="G34" s="16"/>
      <c r="H34" s="25">
        <f t="shared" si="5"/>
        <v>5.3800000000000001E-2</v>
      </c>
      <c r="I34" s="16"/>
      <c r="J34" s="17">
        <f t="shared" si="6"/>
        <v>5.38</v>
      </c>
      <c r="K34" s="16"/>
      <c r="L34" s="18">
        <f t="shared" si="7"/>
        <v>5.4</v>
      </c>
    </row>
    <row r="35" spans="1:12" x14ac:dyDescent="0.2">
      <c r="A35" s="54" t="s">
        <v>182</v>
      </c>
      <c r="B35" s="26">
        <f>VLOOKUP($A35,'Step 2'!$A$3:$G$251,4,FALSE)</f>
        <v>496707</v>
      </c>
      <c r="C35" s="15"/>
      <c r="D35" s="26">
        <f>VLOOKUP($A35,'Step 4'!$A$3:$G$251,4,FALSE)</f>
        <v>26717</v>
      </c>
      <c r="F35" s="24">
        <f t="shared" si="4"/>
        <v>5.3788249410618334E-2</v>
      </c>
      <c r="G35" s="16"/>
      <c r="H35" s="25">
        <f t="shared" si="5"/>
        <v>5.3699999999999998E-2</v>
      </c>
      <c r="I35" s="16"/>
      <c r="J35" s="17">
        <f t="shared" si="6"/>
        <v>5.37</v>
      </c>
      <c r="K35" s="16"/>
      <c r="L35" s="18">
        <f t="shared" si="7"/>
        <v>5.4</v>
      </c>
    </row>
    <row r="36" spans="1:12" x14ac:dyDescent="0.2">
      <c r="A36" s="54" t="s">
        <v>183</v>
      </c>
      <c r="B36" s="26">
        <f>VLOOKUP($A36,'Step 2'!$A$3:$G$251,4,FALSE)</f>
        <v>124911</v>
      </c>
      <c r="C36" s="15"/>
      <c r="D36" s="26">
        <f>VLOOKUP($A36,'Step 4'!$A$3:$G$251,4,FALSE)</f>
        <v>5450</v>
      </c>
      <c r="F36" s="24">
        <f t="shared" si="4"/>
        <v>4.363106531850678E-2</v>
      </c>
      <c r="G36" s="16"/>
      <c r="H36" s="25">
        <f t="shared" si="5"/>
        <v>4.36E-2</v>
      </c>
      <c r="I36" s="16"/>
      <c r="J36" s="17">
        <f t="shared" si="6"/>
        <v>4.3600000000000003</v>
      </c>
      <c r="K36" s="16"/>
      <c r="L36" s="18">
        <f t="shared" si="7"/>
        <v>4.4000000000000004</v>
      </c>
    </row>
    <row r="37" spans="1:12" x14ac:dyDescent="0.2">
      <c r="A37" s="54" t="s">
        <v>69</v>
      </c>
      <c r="B37" s="26">
        <f>VLOOKUP($A37,'Step 2'!$A$3:$G$251,4,FALSE)</f>
        <v>1309785</v>
      </c>
      <c r="C37" s="15"/>
      <c r="D37" s="26">
        <f>VLOOKUP($A37,'Step 4'!$A$3:$G$251,4,FALSE)</f>
        <v>70411</v>
      </c>
      <c r="F37" s="24">
        <f t="shared" si="4"/>
        <v>5.3757677786812341E-2</v>
      </c>
      <c r="G37" s="16"/>
      <c r="H37" s="25">
        <f t="shared" si="5"/>
        <v>5.3699999999999998E-2</v>
      </c>
      <c r="I37" s="16"/>
      <c r="J37" s="17">
        <f t="shared" si="6"/>
        <v>5.37</v>
      </c>
      <c r="K37" s="16"/>
      <c r="L37" s="18">
        <f t="shared" si="7"/>
        <v>5.4</v>
      </c>
    </row>
    <row r="38" spans="1:12" x14ac:dyDescent="0.2">
      <c r="A38" s="54" t="s">
        <v>188</v>
      </c>
      <c r="B38" s="26">
        <f>VLOOKUP($A38,'Step 2'!$A$3:$G$251,4,FALSE)</f>
        <v>115468</v>
      </c>
      <c r="C38" s="15"/>
      <c r="D38" s="26">
        <f>VLOOKUP($A38,'Step 4'!$A$3:$G$251,4,FALSE)</f>
        <v>6112</v>
      </c>
      <c r="F38" s="24">
        <f t="shared" si="4"/>
        <v>5.2932414175355942E-2</v>
      </c>
      <c r="G38" s="16"/>
      <c r="H38" s="25">
        <f t="shared" si="5"/>
        <v>5.2900000000000003E-2</v>
      </c>
      <c r="I38" s="16"/>
      <c r="J38" s="17">
        <f t="shared" si="6"/>
        <v>5.29</v>
      </c>
      <c r="K38" s="16"/>
      <c r="L38" s="18">
        <f t="shared" si="7"/>
        <v>5.3</v>
      </c>
    </row>
    <row r="39" spans="1:12" x14ac:dyDescent="0.2">
      <c r="A39" s="54" t="s">
        <v>123</v>
      </c>
      <c r="B39" s="26">
        <f>VLOOKUP($A39,'Step 2'!$A$3:$G$251,4,FALSE)</f>
        <v>3315340</v>
      </c>
      <c r="C39" s="15"/>
      <c r="D39" s="26">
        <f>VLOOKUP($A39,'Step 4'!$A$3:$G$251,4,FALSE)</f>
        <v>158115</v>
      </c>
      <c r="F39" s="24">
        <f t="shared" si="4"/>
        <v>4.7691941098047259E-2</v>
      </c>
      <c r="G39" s="16"/>
      <c r="H39" s="25">
        <f t="shared" si="5"/>
        <v>4.7600000000000003E-2</v>
      </c>
      <c r="I39" s="16"/>
      <c r="J39" s="17">
        <f t="shared" si="6"/>
        <v>4.7600000000000007</v>
      </c>
      <c r="K39" s="16"/>
      <c r="L39" s="18">
        <f t="shared" si="7"/>
        <v>4.8</v>
      </c>
    </row>
    <row r="40" spans="1:12" x14ac:dyDescent="0.2">
      <c r="A40" s="54" t="s">
        <v>70</v>
      </c>
      <c r="B40" s="26">
        <f>VLOOKUP($A40,'Step 2'!$A$3:$G$251,4,FALSE)</f>
        <v>49875</v>
      </c>
      <c r="C40" s="15"/>
      <c r="D40" s="26">
        <f>VLOOKUP($A40,'Step 4'!$A$3:$G$251,4,FALSE)</f>
        <v>3814</v>
      </c>
      <c r="F40" s="24">
        <f t="shared" si="4"/>
        <v>7.6471177944862162E-2</v>
      </c>
      <c r="G40" s="16"/>
      <c r="H40" s="25">
        <f t="shared" si="5"/>
        <v>7.6399999999999996E-2</v>
      </c>
      <c r="I40" s="16"/>
      <c r="J40" s="17">
        <f t="shared" si="6"/>
        <v>7.64</v>
      </c>
      <c r="K40" s="16"/>
      <c r="L40" s="18">
        <f t="shared" si="7"/>
        <v>7.6</v>
      </c>
    </row>
    <row r="41" spans="1:12" x14ac:dyDescent="0.2">
      <c r="A41" s="54" t="s">
        <v>71</v>
      </c>
      <c r="B41" s="26">
        <f>VLOOKUP($A41,'Step 2'!$A$3:$G$251,4,FALSE)</f>
        <v>253464</v>
      </c>
      <c r="C41" s="15"/>
      <c r="D41" s="26">
        <f>VLOOKUP($A41,'Step 4'!$A$3:$G$251,4,FALSE)</f>
        <v>13303</v>
      </c>
      <c r="F41" s="24">
        <f t="shared" si="4"/>
        <v>5.2484771012846008E-2</v>
      </c>
      <c r="G41" s="16"/>
      <c r="H41" s="25">
        <f t="shared" si="5"/>
        <v>5.2400000000000002E-2</v>
      </c>
      <c r="I41" s="16"/>
      <c r="J41" s="17">
        <f t="shared" si="6"/>
        <v>5.24</v>
      </c>
      <c r="K41" s="16"/>
      <c r="L41" s="18">
        <f t="shared" si="7"/>
        <v>5.2</v>
      </c>
    </row>
    <row r="42" spans="1:12" x14ac:dyDescent="0.2">
      <c r="A42" s="54" t="s">
        <v>72</v>
      </c>
      <c r="B42" s="26">
        <f>VLOOKUP($A42,'Step 2'!$A$3:$G$251,4,FALSE)</f>
        <v>21065</v>
      </c>
      <c r="C42" s="15"/>
      <c r="D42" s="26">
        <f>VLOOKUP($A42,'Step 4'!$A$3:$G$251,4,FALSE)</f>
        <v>1992</v>
      </c>
      <c r="F42" s="24">
        <f t="shared" si="4"/>
        <v>9.4564443389508659E-2</v>
      </c>
      <c r="G42" s="16"/>
      <c r="H42" s="25">
        <f t="shared" si="5"/>
        <v>9.4500000000000001E-2</v>
      </c>
      <c r="I42" s="16"/>
      <c r="J42" s="17">
        <f t="shared" si="6"/>
        <v>9.4499999999999993</v>
      </c>
      <c r="K42" s="16"/>
      <c r="L42" s="18">
        <f t="shared" si="7"/>
        <v>9.5</v>
      </c>
    </row>
    <row r="43" spans="1:12" x14ac:dyDescent="0.2">
      <c r="A43" s="54" t="s">
        <v>73</v>
      </c>
      <c r="B43" s="26">
        <f>VLOOKUP($A43,'Step 2'!$A$3:$G$251,4,FALSE)</f>
        <v>3201423</v>
      </c>
      <c r="C43" s="15"/>
      <c r="D43" s="26">
        <f>VLOOKUP($A43,'Step 4'!$A$3:$G$251,4,FALSE)</f>
        <v>195511</v>
      </c>
      <c r="F43" s="24">
        <f t="shared" si="4"/>
        <v>6.1070030420847229E-2</v>
      </c>
      <c r="G43" s="16"/>
      <c r="H43" s="25">
        <f t="shared" si="5"/>
        <v>6.0999999999999999E-2</v>
      </c>
      <c r="I43" s="16"/>
      <c r="J43" s="17">
        <f t="shared" si="6"/>
        <v>6.1</v>
      </c>
      <c r="K43" s="16"/>
      <c r="L43" s="18">
        <f t="shared" si="7"/>
        <v>6.1</v>
      </c>
    </row>
    <row r="44" spans="1:12" x14ac:dyDescent="0.2">
      <c r="A44" s="54" t="s">
        <v>74</v>
      </c>
      <c r="B44" s="26">
        <f>VLOOKUP($A44,'Step 2'!$A$3:$G$251,4,FALSE)</f>
        <v>67078</v>
      </c>
      <c r="C44" s="15"/>
      <c r="D44" s="26">
        <f>VLOOKUP($A44,'Step 4'!$A$3:$G$251,4,FALSE)</f>
        <v>3858</v>
      </c>
      <c r="F44" s="24">
        <f t="shared" si="4"/>
        <v>5.7515131637794807E-2</v>
      </c>
      <c r="G44" s="16"/>
      <c r="H44" s="25">
        <f t="shared" si="5"/>
        <v>5.7500000000000002E-2</v>
      </c>
      <c r="I44" s="16"/>
      <c r="J44" s="17">
        <f t="shared" si="6"/>
        <v>5.75</v>
      </c>
      <c r="K44" s="16"/>
      <c r="L44" s="18">
        <f t="shared" si="7"/>
        <v>5.8</v>
      </c>
    </row>
    <row r="45" spans="1:12" x14ac:dyDescent="0.2">
      <c r="A45" s="54" t="s">
        <v>75</v>
      </c>
      <c r="B45" s="26">
        <f>VLOOKUP($A45,'Step 2'!$A$3:$G$251,4,FALSE)</f>
        <v>440730</v>
      </c>
      <c r="C45" s="15"/>
      <c r="D45" s="26">
        <f>VLOOKUP($A45,'Step 4'!$A$3:$G$251,4,FALSE)</f>
        <v>24050</v>
      </c>
      <c r="F45" s="24">
        <f t="shared" si="4"/>
        <v>5.4568556712726611E-2</v>
      </c>
      <c r="G45" s="16"/>
      <c r="H45" s="25">
        <f t="shared" si="5"/>
        <v>5.45E-2</v>
      </c>
      <c r="I45" s="16"/>
      <c r="J45" s="17">
        <f t="shared" si="6"/>
        <v>5.45</v>
      </c>
      <c r="K45" s="16"/>
      <c r="L45" s="18">
        <f t="shared" si="7"/>
        <v>5.5</v>
      </c>
    </row>
    <row r="46" spans="1:12" x14ac:dyDescent="0.2">
      <c r="A46" s="54" t="s">
        <v>193</v>
      </c>
      <c r="B46" s="26">
        <f>VLOOKUP($A46,'Step 2'!$A$3:$G$251,4,FALSE)</f>
        <v>523590</v>
      </c>
      <c r="C46" s="15"/>
      <c r="D46" s="26">
        <f>VLOOKUP($A46,'Step 4'!$A$3:$G$251,4,FALSE)</f>
        <v>25059</v>
      </c>
      <c r="F46" s="24">
        <f t="shared" si="4"/>
        <v>4.7859966767890907E-2</v>
      </c>
      <c r="G46" s="16"/>
      <c r="H46" s="25">
        <f t="shared" si="5"/>
        <v>4.7800000000000002E-2</v>
      </c>
      <c r="I46" s="16"/>
      <c r="J46" s="17">
        <f t="shared" si="6"/>
        <v>4.78</v>
      </c>
      <c r="K46" s="16"/>
      <c r="L46" s="18">
        <f t="shared" si="7"/>
        <v>4.8</v>
      </c>
    </row>
    <row r="47" spans="1:12" x14ac:dyDescent="0.2">
      <c r="A47" s="54" t="s">
        <v>198</v>
      </c>
      <c r="B47" s="26">
        <f>VLOOKUP($A47,'Step 2'!$A$3:$G$251,4,FALSE)</f>
        <v>183930</v>
      </c>
      <c r="C47" s="15"/>
      <c r="D47" s="26">
        <f>VLOOKUP($A47,'Step 4'!$A$3:$G$251,4,FALSE)</f>
        <v>8998</v>
      </c>
      <c r="F47" s="24">
        <f t="shared" si="4"/>
        <v>4.8920785081280921E-2</v>
      </c>
      <c r="G47" s="16"/>
      <c r="H47" s="25">
        <f t="shared" si="5"/>
        <v>4.8899999999999999E-2</v>
      </c>
      <c r="I47" s="16"/>
      <c r="J47" s="17">
        <f t="shared" si="6"/>
        <v>4.8899999999999997</v>
      </c>
      <c r="K47" s="16"/>
      <c r="L47" s="18">
        <f t="shared" si="7"/>
        <v>4.9000000000000004</v>
      </c>
    </row>
    <row r="48" spans="1:12" x14ac:dyDescent="0.2">
      <c r="A48" s="54" t="s">
        <v>202</v>
      </c>
      <c r="B48" s="26">
        <f>VLOOKUP($A48,'Step 2'!$A$3:$G$251,4,FALSE)</f>
        <v>137682</v>
      </c>
      <c r="C48" s="15"/>
      <c r="D48" s="26">
        <f>VLOOKUP($A48,'Step 4'!$A$3:$G$251,4,FALSE)</f>
        <v>7388</v>
      </c>
      <c r="F48" s="24">
        <f t="shared" si="4"/>
        <v>5.3659882918609549E-2</v>
      </c>
      <c r="G48" s="16"/>
      <c r="H48" s="25">
        <f t="shared" si="5"/>
        <v>5.3600000000000002E-2</v>
      </c>
      <c r="I48" s="16"/>
      <c r="J48" s="17">
        <f t="shared" si="6"/>
        <v>5.36</v>
      </c>
      <c r="K48" s="16"/>
      <c r="L48" s="18">
        <f t="shared" si="7"/>
        <v>5.4</v>
      </c>
    </row>
    <row r="49" spans="1:12" x14ac:dyDescent="0.2">
      <c r="A49" s="54" t="s">
        <v>77</v>
      </c>
      <c r="B49" s="26">
        <f>VLOOKUP($A49,'Step 2'!$A$3:$G$251,4,FALSE)</f>
        <v>224909</v>
      </c>
      <c r="C49" s="15"/>
      <c r="D49" s="26">
        <f>VLOOKUP($A49,'Step 4'!$A$3:$G$251,4,FALSE)</f>
        <v>12398</v>
      </c>
      <c r="F49" s="24">
        <f t="shared" si="4"/>
        <v>5.5124517026886428E-2</v>
      </c>
      <c r="G49" s="16"/>
      <c r="H49" s="25">
        <f t="shared" si="5"/>
        <v>5.5100000000000003E-2</v>
      </c>
      <c r="I49" s="16"/>
      <c r="J49" s="17">
        <f t="shared" si="6"/>
        <v>5.5100000000000007</v>
      </c>
      <c r="K49" s="16"/>
      <c r="L49" s="18">
        <f t="shared" si="7"/>
        <v>5.5</v>
      </c>
    </row>
    <row r="50" spans="1:12" x14ac:dyDescent="0.2">
      <c r="A50" s="54" t="s">
        <v>203</v>
      </c>
      <c r="B50" s="26">
        <f>VLOOKUP($A50,'Step 2'!$A$3:$G$251,4,FALSE)</f>
        <v>196749</v>
      </c>
      <c r="C50" s="15"/>
      <c r="D50" s="26">
        <f>VLOOKUP($A50,'Step 4'!$A$3:$G$251,4,FALSE)</f>
        <v>9101</v>
      </c>
      <c r="F50" s="24">
        <f t="shared" si="4"/>
        <v>4.6256906007146159E-2</v>
      </c>
      <c r="G50" s="16"/>
      <c r="H50" s="25">
        <f t="shared" si="5"/>
        <v>4.6199999999999998E-2</v>
      </c>
      <c r="I50" s="16"/>
      <c r="J50" s="17">
        <f t="shared" si="6"/>
        <v>4.62</v>
      </c>
      <c r="K50" s="16"/>
      <c r="L50" s="18">
        <f t="shared" si="7"/>
        <v>4.5999999999999996</v>
      </c>
    </row>
    <row r="51" spans="1:12" x14ac:dyDescent="0.2">
      <c r="A51" s="54" t="s">
        <v>80</v>
      </c>
      <c r="B51" s="26">
        <f>VLOOKUP($A51,'Step 2'!$A$3:$G$251,4,FALSE)</f>
        <v>278538</v>
      </c>
      <c r="C51" s="15"/>
      <c r="D51" s="26">
        <f>VLOOKUP($A51,'Step 4'!$A$3:$G$251,4,FALSE)</f>
        <v>16681</v>
      </c>
      <c r="F51" s="24">
        <f t="shared" si="4"/>
        <v>5.988769934443415E-2</v>
      </c>
      <c r="G51" s="16"/>
      <c r="H51" s="25">
        <f t="shared" si="5"/>
        <v>5.9799999999999999E-2</v>
      </c>
      <c r="I51" s="16"/>
      <c r="J51" s="17">
        <f t="shared" si="6"/>
        <v>5.9799999999999995</v>
      </c>
      <c r="K51" s="16"/>
      <c r="L51" s="18">
        <f t="shared" si="7"/>
        <v>6</v>
      </c>
    </row>
    <row r="52" spans="1:12" x14ac:dyDescent="0.2">
      <c r="A52" s="54" t="s">
        <v>56</v>
      </c>
      <c r="B52" s="26">
        <f>VLOOKUP($A52,'Step 2'!$A$3:$G$251,4,FALSE)</f>
        <v>9381687</v>
      </c>
      <c r="C52" s="15"/>
      <c r="D52" s="26">
        <f>VLOOKUP($A52,'Step 4'!$A$3:$G$251,4,FALSE)</f>
        <v>470082</v>
      </c>
      <c r="F52" s="24">
        <f t="shared" si="4"/>
        <v>5.0106340149698024E-2</v>
      </c>
      <c r="G52" s="16"/>
      <c r="H52" s="25">
        <f t="shared" si="5"/>
        <v>5.0099999999999999E-2</v>
      </c>
      <c r="I52" s="16"/>
      <c r="J52" s="17">
        <f t="shared" si="6"/>
        <v>5.01</v>
      </c>
      <c r="K52" s="16"/>
      <c r="L52" s="18">
        <f t="shared" si="7"/>
        <v>5</v>
      </c>
    </row>
    <row r="53" spans="1:12" x14ac:dyDescent="0.2">
      <c r="A53" s="54" t="s">
        <v>81</v>
      </c>
      <c r="B53" s="26">
        <f>VLOOKUP($A53,'Step 2'!$A$3:$G$251,4,FALSE)</f>
        <v>170206</v>
      </c>
      <c r="C53" s="15"/>
      <c r="D53" s="26">
        <f>VLOOKUP($A53,'Step 4'!$A$3:$G$251,4,FALSE)</f>
        <v>11291</v>
      </c>
      <c r="F53" s="24">
        <f t="shared" si="4"/>
        <v>6.6337261906160766E-2</v>
      </c>
      <c r="G53" s="16"/>
      <c r="H53" s="25">
        <f t="shared" si="5"/>
        <v>6.6299999999999998E-2</v>
      </c>
      <c r="I53" s="16"/>
      <c r="J53" s="17">
        <f t="shared" si="6"/>
        <v>6.63</v>
      </c>
      <c r="K53" s="16"/>
      <c r="L53" s="18">
        <f t="shared" si="7"/>
        <v>6.6</v>
      </c>
    </row>
    <row r="54" spans="1:12" x14ac:dyDescent="0.2">
      <c r="A54" s="54" t="s">
        <v>82</v>
      </c>
      <c r="B54" s="26">
        <f>VLOOKUP($A54,'Step 2'!$A$3:$G$251,4,FALSE)</f>
        <v>121315</v>
      </c>
      <c r="C54" s="15"/>
      <c r="D54" s="26">
        <f>VLOOKUP($A54,'Step 4'!$A$3:$G$251,4,FALSE)</f>
        <v>6500</v>
      </c>
      <c r="F54" s="24">
        <f t="shared" si="4"/>
        <v>5.3579524378683595E-2</v>
      </c>
      <c r="G54" s="16"/>
      <c r="H54" s="25">
        <f t="shared" si="5"/>
        <v>5.3499999999999999E-2</v>
      </c>
      <c r="I54" s="16"/>
      <c r="J54" s="17">
        <f t="shared" si="6"/>
        <v>5.35</v>
      </c>
      <c r="K54" s="16"/>
      <c r="L54" s="18">
        <f t="shared" si="7"/>
        <v>5.4</v>
      </c>
    </row>
    <row r="55" spans="1:12" x14ac:dyDescent="0.2">
      <c r="A55" s="54" t="s">
        <v>52</v>
      </c>
      <c r="B55" s="26">
        <f>VLOOKUP($A55,'Step 2'!$A$3:$G$251,4,FALSE)</f>
        <v>930947</v>
      </c>
      <c r="C55" s="15"/>
      <c r="D55" s="26">
        <f>VLOOKUP($A55,'Step 4'!$A$3:$G$251,4,FALSE)</f>
        <v>59163</v>
      </c>
      <c r="F55" s="24">
        <f t="shared" si="4"/>
        <v>6.3551415923785132E-2</v>
      </c>
      <c r="G55" s="16"/>
      <c r="H55" s="25">
        <f t="shared" si="5"/>
        <v>6.3500000000000001E-2</v>
      </c>
      <c r="I55" s="16"/>
      <c r="J55" s="17">
        <f t="shared" si="6"/>
        <v>6.35</v>
      </c>
      <c r="K55" s="16"/>
      <c r="L55" s="18">
        <f t="shared" si="7"/>
        <v>6.4</v>
      </c>
    </row>
    <row r="56" spans="1:12" x14ac:dyDescent="0.2">
      <c r="A56" s="54" t="s">
        <v>84</v>
      </c>
      <c r="B56" s="26">
        <f>VLOOKUP($A56,'Step 2'!$A$3:$G$251,4,FALSE)</f>
        <v>1720514</v>
      </c>
      <c r="C56" s="15"/>
      <c r="D56" s="26">
        <f>VLOOKUP($A56,'Step 4'!$A$3:$G$251,4,FALSE)</f>
        <v>88114</v>
      </c>
      <c r="F56" s="24">
        <f t="shared" si="4"/>
        <v>5.1213765188774983E-2</v>
      </c>
      <c r="G56" s="16"/>
      <c r="H56" s="25">
        <f t="shared" si="5"/>
        <v>5.1200000000000002E-2</v>
      </c>
      <c r="I56" s="16"/>
      <c r="J56" s="17">
        <f t="shared" si="6"/>
        <v>5.12</v>
      </c>
      <c r="K56" s="16"/>
      <c r="L56" s="18">
        <f t="shared" si="7"/>
        <v>5.0999999999999996</v>
      </c>
    </row>
    <row r="57" spans="1:12" x14ac:dyDescent="0.2">
      <c r="A57" s="54" t="s">
        <v>85</v>
      </c>
      <c r="B57" s="26">
        <f>VLOOKUP($A57,'Step 2'!$A$3:$G$251,4,FALSE)</f>
        <v>107929</v>
      </c>
      <c r="C57" s="15"/>
      <c r="D57" s="26">
        <f>VLOOKUP($A57,'Step 4'!$A$3:$G$251,4,FALSE)</f>
        <v>6459</v>
      </c>
      <c r="F57" s="24">
        <f t="shared" si="4"/>
        <v>5.984489803481919E-2</v>
      </c>
      <c r="G57" s="16"/>
      <c r="H57" s="25">
        <f t="shared" si="5"/>
        <v>5.9799999999999999E-2</v>
      </c>
      <c r="I57" s="16"/>
      <c r="J57" s="17">
        <f t="shared" si="6"/>
        <v>5.9799999999999995</v>
      </c>
      <c r="K57" s="16"/>
      <c r="L57" s="18">
        <f t="shared" si="7"/>
        <v>6</v>
      </c>
    </row>
    <row r="58" spans="1:12" x14ac:dyDescent="0.2">
      <c r="A58" s="54" t="s">
        <v>210</v>
      </c>
      <c r="B58" s="26">
        <f>VLOOKUP($A58,'Step 2'!$A$3:$G$251,4,FALSE)</f>
        <v>46018</v>
      </c>
      <c r="C58" s="15"/>
      <c r="D58" s="26">
        <f>VLOOKUP($A58,'Step 4'!$A$3:$G$251,4,FALSE)</f>
        <v>1834</v>
      </c>
      <c r="F58" s="24">
        <f t="shared" si="4"/>
        <v>3.9853970185579554E-2</v>
      </c>
      <c r="G58" s="16"/>
      <c r="H58" s="25">
        <f t="shared" si="5"/>
        <v>3.9800000000000002E-2</v>
      </c>
      <c r="I58" s="16"/>
      <c r="J58" s="17">
        <f t="shared" si="6"/>
        <v>3.9800000000000004</v>
      </c>
      <c r="K58" s="16"/>
      <c r="L58" s="18">
        <f t="shared" si="7"/>
        <v>4</v>
      </c>
    </row>
    <row r="59" spans="1:12" x14ac:dyDescent="0.2">
      <c r="A59" s="54" t="s">
        <v>211</v>
      </c>
      <c r="B59" s="26">
        <f>VLOOKUP($A59,'Step 2'!$A$3:$G$251,4,FALSE)</f>
        <v>692398</v>
      </c>
      <c r="C59" s="15"/>
      <c r="D59" s="26">
        <f>VLOOKUP($A59,'Step 4'!$A$3:$G$251,4,FALSE)</f>
        <v>30303</v>
      </c>
      <c r="F59" s="24">
        <f t="shared" si="4"/>
        <v>4.3765291060921606E-2</v>
      </c>
      <c r="G59" s="16"/>
      <c r="H59" s="25">
        <f t="shared" si="5"/>
        <v>4.3700000000000003E-2</v>
      </c>
      <c r="I59" s="16"/>
      <c r="J59" s="17">
        <f t="shared" si="6"/>
        <v>4.37</v>
      </c>
      <c r="K59" s="16"/>
      <c r="L59" s="18">
        <f t="shared" si="7"/>
        <v>4.4000000000000004</v>
      </c>
    </row>
    <row r="60" spans="1:12" x14ac:dyDescent="0.2">
      <c r="A60" s="54" t="s">
        <v>87</v>
      </c>
      <c r="B60" s="26">
        <f>VLOOKUP($A60,'Step 2'!$A$3:$G$251,4,FALSE)</f>
        <v>188224</v>
      </c>
      <c r="C60" s="15"/>
      <c r="D60" s="26">
        <f>VLOOKUP($A60,'Step 4'!$A$3:$G$251,4,FALSE)</f>
        <v>11119</v>
      </c>
      <c r="F60" s="24">
        <f t="shared" si="4"/>
        <v>5.9073231893913634E-2</v>
      </c>
      <c r="G60" s="16"/>
      <c r="H60" s="25">
        <f t="shared" si="5"/>
        <v>5.8999999999999997E-2</v>
      </c>
      <c r="I60" s="16"/>
      <c r="J60" s="17">
        <f t="shared" si="6"/>
        <v>5.8999999999999995</v>
      </c>
      <c r="K60" s="16"/>
      <c r="L60" s="18">
        <f t="shared" si="7"/>
        <v>5.9</v>
      </c>
    </row>
    <row r="61" spans="1:12" x14ac:dyDescent="0.2">
      <c r="A61" s="54" t="s">
        <v>88</v>
      </c>
      <c r="B61" s="26">
        <f>VLOOKUP($A61,'Step 2'!$A$3:$G$251,4,FALSE)</f>
        <v>206224</v>
      </c>
      <c r="C61" s="15"/>
      <c r="D61" s="26">
        <f>VLOOKUP($A61,'Step 4'!$A$3:$G$251,4,FALSE)</f>
        <v>14520</v>
      </c>
      <c r="F61" s="24">
        <f t="shared" si="4"/>
        <v>7.0408875785553576E-2</v>
      </c>
      <c r="G61" s="16"/>
      <c r="H61" s="25">
        <f t="shared" si="5"/>
        <v>7.0400000000000004E-2</v>
      </c>
      <c r="I61" s="16"/>
      <c r="J61" s="17">
        <f t="shared" si="6"/>
        <v>7.04</v>
      </c>
      <c r="K61" s="16"/>
      <c r="L61" s="18">
        <f t="shared" si="7"/>
        <v>7</v>
      </c>
    </row>
    <row r="62" spans="1:12" x14ac:dyDescent="0.2">
      <c r="A62" s="54" t="s">
        <v>213</v>
      </c>
      <c r="B62" s="26">
        <f>VLOOKUP($A62,'Step 2'!$A$3:$G$251,4,FALSE)</f>
        <v>117042</v>
      </c>
      <c r="C62" s="15"/>
      <c r="D62" s="26">
        <f>VLOOKUP($A62,'Step 4'!$A$3:$G$251,4,FALSE)</f>
        <v>5314</v>
      </c>
      <c r="F62" s="24">
        <f t="shared" si="4"/>
        <v>4.5402505083645184E-2</v>
      </c>
      <c r="G62" s="16"/>
      <c r="H62" s="25">
        <f t="shared" si="5"/>
        <v>4.5400000000000003E-2</v>
      </c>
      <c r="I62" s="16"/>
      <c r="J62" s="17">
        <f t="shared" si="6"/>
        <v>4.54</v>
      </c>
      <c r="K62" s="16"/>
      <c r="L62" s="18">
        <f t="shared" si="7"/>
        <v>4.5</v>
      </c>
    </row>
    <row r="63" spans="1:12" x14ac:dyDescent="0.2">
      <c r="A63" s="54" t="s">
        <v>214</v>
      </c>
      <c r="B63" s="26">
        <f>VLOOKUP($A63,'Step 2'!$A$3:$G$251,4,FALSE)</f>
        <v>263315</v>
      </c>
      <c r="C63" s="15"/>
      <c r="D63" s="26">
        <f>VLOOKUP($A63,'Step 4'!$A$3:$G$251,4,FALSE)</f>
        <v>13114</v>
      </c>
      <c r="F63" s="24">
        <f t="shared" si="4"/>
        <v>4.9803467330003987E-2</v>
      </c>
      <c r="G63" s="16"/>
      <c r="H63" s="25">
        <f t="shared" si="5"/>
        <v>4.9799999999999997E-2</v>
      </c>
      <c r="I63" s="16"/>
      <c r="J63" s="17">
        <f t="shared" si="6"/>
        <v>4.9799999999999995</v>
      </c>
      <c r="K63" s="16"/>
      <c r="L63" s="18">
        <f t="shared" si="7"/>
        <v>5</v>
      </c>
    </row>
    <row r="64" spans="1:12" x14ac:dyDescent="0.2">
      <c r="A64" s="54" t="s">
        <v>57</v>
      </c>
      <c r="B64" s="26">
        <f>VLOOKUP($A64,'Step 2'!$A$3:$G$251,4,FALSE)</f>
        <v>1057891</v>
      </c>
      <c r="C64" s="15"/>
      <c r="D64" s="26">
        <f>VLOOKUP($A64,'Step 4'!$A$3:$G$251,4,FALSE)</f>
        <v>58019</v>
      </c>
      <c r="F64" s="24">
        <f t="shared" si="4"/>
        <v>5.4844024573420136E-2</v>
      </c>
      <c r="G64" s="16"/>
      <c r="H64" s="25">
        <f t="shared" si="5"/>
        <v>5.4800000000000001E-2</v>
      </c>
      <c r="I64" s="16"/>
      <c r="J64" s="17">
        <f t="shared" si="6"/>
        <v>5.48</v>
      </c>
      <c r="K64" s="16"/>
      <c r="L64" s="18">
        <f t="shared" si="7"/>
        <v>5.5</v>
      </c>
    </row>
    <row r="65" spans="1:12" x14ac:dyDescent="0.2">
      <c r="A65" s="54" t="s">
        <v>218</v>
      </c>
      <c r="B65" s="26">
        <f>VLOOKUP($A65,'Step 2'!$A$3:$G$251,4,FALSE)</f>
        <v>239155</v>
      </c>
      <c r="C65" s="15"/>
      <c r="D65" s="26">
        <f>VLOOKUP($A65,'Step 4'!$A$3:$G$251,4,FALSE)</f>
        <v>11802</v>
      </c>
      <c r="F65" s="24">
        <f t="shared" si="4"/>
        <v>4.9348748719449727E-2</v>
      </c>
      <c r="G65" s="16"/>
      <c r="H65" s="25">
        <f t="shared" si="5"/>
        <v>4.9299999999999997E-2</v>
      </c>
      <c r="I65" s="16"/>
      <c r="J65" s="17">
        <f t="shared" si="6"/>
        <v>4.93</v>
      </c>
      <c r="K65" s="16"/>
      <c r="L65" s="18">
        <f t="shared" si="7"/>
        <v>4.9000000000000004</v>
      </c>
    </row>
    <row r="66" spans="1:12" x14ac:dyDescent="0.2">
      <c r="A66" s="54" t="s">
        <v>58</v>
      </c>
      <c r="B66" s="26">
        <f>VLOOKUP($A66,'Step 2'!$A$3:$G$251,4,FALSE)</f>
        <v>13023783</v>
      </c>
      <c r="C66" s="15"/>
      <c r="D66" s="26">
        <f>VLOOKUP($A66,'Step 4'!$A$3:$G$251,4,FALSE)</f>
        <v>654042</v>
      </c>
      <c r="F66" s="24">
        <f t="shared" si="4"/>
        <v>5.0219049257807812E-2</v>
      </c>
      <c r="G66" s="16"/>
      <c r="H66" s="25">
        <f t="shared" si="5"/>
        <v>5.0200000000000002E-2</v>
      </c>
      <c r="I66" s="16"/>
      <c r="J66" s="17">
        <f t="shared" si="6"/>
        <v>5.0200000000000005</v>
      </c>
      <c r="K66" s="16"/>
      <c r="L66" s="18">
        <f t="shared" si="7"/>
        <v>5</v>
      </c>
    </row>
    <row r="67" spans="1:12" x14ac:dyDescent="0.2">
      <c r="A67" s="54" t="s">
        <v>221</v>
      </c>
      <c r="B67" s="26">
        <f>VLOOKUP($A67,'Step 2'!$A$3:$G$251,4,FALSE)</f>
        <v>286327</v>
      </c>
      <c r="C67" s="15"/>
      <c r="D67" s="26">
        <f>VLOOKUP($A67,'Step 4'!$A$3:$G$251,4,FALSE)</f>
        <v>15148</v>
      </c>
      <c r="F67" s="24">
        <f t="shared" si="4"/>
        <v>5.2904546200672656E-2</v>
      </c>
      <c r="G67" s="16"/>
      <c r="H67" s="25">
        <f t="shared" si="5"/>
        <v>5.2900000000000003E-2</v>
      </c>
      <c r="I67" s="16"/>
      <c r="J67" s="17">
        <f t="shared" si="6"/>
        <v>5.29</v>
      </c>
      <c r="K67" s="16"/>
      <c r="L67" s="18">
        <f t="shared" si="7"/>
        <v>5.3</v>
      </c>
    </row>
    <row r="68" spans="1:12" x14ac:dyDescent="0.2">
      <c r="A68" s="54" t="s">
        <v>89</v>
      </c>
      <c r="B68" s="26">
        <f>VLOOKUP($A68,'Step 2'!$A$3:$G$251,4,FALSE)</f>
        <v>30999</v>
      </c>
      <c r="C68" s="15"/>
      <c r="D68" s="26">
        <f>VLOOKUP($A68,'Step 4'!$A$3:$G$251,4,FALSE)</f>
        <v>1677</v>
      </c>
      <c r="F68" s="24">
        <f t="shared" si="4"/>
        <v>5.4098519307074419E-2</v>
      </c>
      <c r="G68" s="16"/>
      <c r="H68" s="25">
        <f t="shared" si="5"/>
        <v>5.3999999999999999E-2</v>
      </c>
      <c r="I68" s="16"/>
      <c r="J68" s="17">
        <f t="shared" si="6"/>
        <v>5.4</v>
      </c>
      <c r="K68" s="16"/>
      <c r="L68" s="18">
        <f t="shared" si="7"/>
        <v>5.4</v>
      </c>
    </row>
    <row r="69" spans="1:12" x14ac:dyDescent="0.2">
      <c r="A69" s="54" t="s">
        <v>222</v>
      </c>
      <c r="B69" s="26">
        <f>VLOOKUP($A69,'Step 2'!$A$3:$G$251,4,FALSE)</f>
        <v>951652</v>
      </c>
      <c r="C69" s="15"/>
      <c r="D69" s="26">
        <f>VLOOKUP($A69,'Step 4'!$A$3:$G$251,4,FALSE)</f>
        <v>46699</v>
      </c>
      <c r="F69" s="24">
        <f t="shared" si="4"/>
        <v>4.9071509333243668E-2</v>
      </c>
      <c r="G69" s="16"/>
      <c r="H69" s="25">
        <f t="shared" si="5"/>
        <v>4.9000000000000002E-2</v>
      </c>
      <c r="I69" s="16"/>
      <c r="J69" s="17">
        <f t="shared" si="6"/>
        <v>4.9000000000000004</v>
      </c>
      <c r="K69" s="16"/>
      <c r="L69" s="18">
        <f t="shared" si="7"/>
        <v>4.9000000000000004</v>
      </c>
    </row>
    <row r="70" spans="1:12" x14ac:dyDescent="0.2">
      <c r="A70" s="54" t="s">
        <v>223</v>
      </c>
      <c r="B70" s="26">
        <f>VLOOKUP($A70,'Step 2'!$A$3:$G$251,4,FALSE)</f>
        <v>628735</v>
      </c>
      <c r="C70" s="15"/>
      <c r="D70" s="26">
        <f>VLOOKUP($A70,'Step 4'!$A$3:$G$251,4,FALSE)</f>
        <v>31464</v>
      </c>
      <c r="F70" s="24">
        <f t="shared" si="4"/>
        <v>5.0043340994218553E-2</v>
      </c>
      <c r="G70" s="16"/>
      <c r="H70" s="25">
        <f t="shared" si="5"/>
        <v>0.05</v>
      </c>
      <c r="I70" s="16"/>
      <c r="J70" s="17">
        <f t="shared" si="6"/>
        <v>5</v>
      </c>
      <c r="K70" s="16"/>
      <c r="L70" s="18">
        <f t="shared" si="7"/>
        <v>5</v>
      </c>
    </row>
    <row r="71" spans="1:12" x14ac:dyDescent="0.2">
      <c r="A71" s="54" t="s">
        <v>224</v>
      </c>
      <c r="B71" s="26">
        <f>VLOOKUP($A71,'Step 2'!$A$3:$G$251,4,FALSE)</f>
        <v>252956</v>
      </c>
      <c r="C71" s="15"/>
      <c r="D71" s="26">
        <f>VLOOKUP($A71,'Step 4'!$A$3:$G$251,4,FALSE)</f>
        <v>12877</v>
      </c>
      <c r="F71" s="24">
        <f t="shared" si="4"/>
        <v>5.0906086434004336E-2</v>
      </c>
      <c r="G71" s="16"/>
      <c r="H71" s="25">
        <f t="shared" si="5"/>
        <v>5.0900000000000001E-2</v>
      </c>
      <c r="I71" s="16"/>
      <c r="J71" s="17">
        <f t="shared" si="6"/>
        <v>5.09</v>
      </c>
      <c r="K71" s="16"/>
      <c r="L71" s="18">
        <f t="shared" si="7"/>
        <v>5.0999999999999996</v>
      </c>
    </row>
    <row r="72" spans="1:12" x14ac:dyDescent="0.2">
      <c r="A72" s="54" t="s">
        <v>90</v>
      </c>
      <c r="B72" s="26">
        <f>VLOOKUP($A72,'Step 2'!$A$3:$G$251,4,FALSE)</f>
        <v>161853</v>
      </c>
      <c r="C72" s="15"/>
      <c r="D72" s="26">
        <f>VLOOKUP($A72,'Step 4'!$A$3:$G$251,4,FALSE)</f>
        <v>8812</v>
      </c>
      <c r="F72" s="24">
        <f t="shared" si="4"/>
        <v>5.4444465039264027E-2</v>
      </c>
      <c r="G72" s="16"/>
      <c r="H72" s="25">
        <f t="shared" si="5"/>
        <v>5.4399999999999997E-2</v>
      </c>
      <c r="I72" s="16"/>
      <c r="J72" s="17">
        <f t="shared" si="6"/>
        <v>5.4399999999999995</v>
      </c>
      <c r="K72" s="16"/>
      <c r="L72" s="18">
        <f t="shared" si="7"/>
        <v>5.4</v>
      </c>
    </row>
    <row r="73" spans="1:12" x14ac:dyDescent="0.2">
      <c r="A73" s="54" t="s">
        <v>227</v>
      </c>
      <c r="B73" s="26">
        <f>VLOOKUP($A73,'Step 2'!$A$3:$G$251,4,FALSE)</f>
        <v>464652</v>
      </c>
      <c r="C73" s="15"/>
      <c r="D73" s="26">
        <f>VLOOKUP($A73,'Step 4'!$A$3:$G$251,4,FALSE)</f>
        <v>22459</v>
      </c>
      <c r="F73" s="24">
        <f t="shared" si="4"/>
        <v>4.8335098094918351E-2</v>
      </c>
      <c r="G73" s="16"/>
      <c r="H73" s="25">
        <f t="shared" si="5"/>
        <v>4.8300000000000003E-2</v>
      </c>
      <c r="I73" s="16"/>
      <c r="J73" s="17">
        <f t="shared" si="6"/>
        <v>4.83</v>
      </c>
      <c r="K73" s="16"/>
      <c r="L73" s="18">
        <f t="shared" si="7"/>
        <v>4.8</v>
      </c>
    </row>
    <row r="74" spans="1:12" x14ac:dyDescent="0.2">
      <c r="A74" s="54" t="s">
        <v>91</v>
      </c>
      <c r="B74" s="26">
        <f>VLOOKUP($A74,'Step 2'!$A$3:$G$251,4,FALSE)</f>
        <v>61365</v>
      </c>
      <c r="C74" s="15"/>
      <c r="D74" s="26">
        <f>VLOOKUP($A74,'Step 4'!$A$3:$G$251,4,FALSE)</f>
        <v>4662</v>
      </c>
      <c r="F74" s="24">
        <f t="shared" si="4"/>
        <v>7.5971645074553895E-2</v>
      </c>
      <c r="G74" s="16"/>
      <c r="H74" s="25">
        <f t="shared" si="5"/>
        <v>7.5899999999999995E-2</v>
      </c>
      <c r="I74" s="16"/>
      <c r="J74" s="17">
        <f t="shared" si="6"/>
        <v>7.59</v>
      </c>
      <c r="K74" s="16"/>
      <c r="L74" s="18">
        <f t="shared" si="7"/>
        <v>7.6</v>
      </c>
    </row>
    <row r="75" spans="1:12" x14ac:dyDescent="0.2">
      <c r="A75" s="54" t="s">
        <v>92</v>
      </c>
      <c r="B75" s="26">
        <f>VLOOKUP($A75,'Step 2'!$A$3:$G$251,4,FALSE)</f>
        <v>297301</v>
      </c>
      <c r="C75" s="15"/>
      <c r="D75" s="26">
        <f>VLOOKUP($A75,'Step 4'!$A$3:$G$251,4,FALSE)</f>
        <v>15274</v>
      </c>
      <c r="F75" s="24">
        <f t="shared" si="4"/>
        <v>5.1375541959159235E-2</v>
      </c>
      <c r="G75" s="16"/>
      <c r="H75" s="25">
        <f t="shared" si="5"/>
        <v>5.1299999999999998E-2</v>
      </c>
      <c r="I75" s="16"/>
      <c r="J75" s="17">
        <f t="shared" si="6"/>
        <v>5.13</v>
      </c>
      <c r="K75" s="16"/>
      <c r="L75" s="18">
        <f t="shared" si="7"/>
        <v>5.0999999999999996</v>
      </c>
    </row>
    <row r="76" spans="1:12" x14ac:dyDescent="0.2">
      <c r="A76" s="54" t="s">
        <v>230</v>
      </c>
      <c r="B76" s="26">
        <f>VLOOKUP($A76,'Step 2'!$A$3:$G$251,4,FALSE)</f>
        <v>268693</v>
      </c>
      <c r="C76" s="15"/>
      <c r="D76" s="26">
        <f>VLOOKUP($A76,'Step 4'!$A$3:$G$251,4,FALSE)</f>
        <v>12869</v>
      </c>
      <c r="F76" s="24">
        <f t="shared" si="4"/>
        <v>4.789480931769715E-2</v>
      </c>
      <c r="G76" s="16"/>
      <c r="H76" s="25">
        <f t="shared" si="5"/>
        <v>4.7800000000000002E-2</v>
      </c>
      <c r="I76" s="16"/>
      <c r="J76" s="17">
        <f t="shared" si="6"/>
        <v>4.78</v>
      </c>
      <c r="K76" s="16"/>
      <c r="L76" s="18">
        <f t="shared" si="7"/>
        <v>4.8</v>
      </c>
    </row>
    <row r="77" spans="1:12" x14ac:dyDescent="0.2">
      <c r="A77" s="54" t="s">
        <v>231</v>
      </c>
      <c r="B77" s="26">
        <f>VLOOKUP($A77,'Step 2'!$A$3:$G$251,4,FALSE)</f>
        <v>122321</v>
      </c>
      <c r="C77" s="15"/>
      <c r="D77" s="26">
        <f>VLOOKUP($A77,'Step 4'!$A$3:$G$251,4,FALSE)</f>
        <v>6525</v>
      </c>
      <c r="F77" s="24">
        <f t="shared" si="4"/>
        <v>5.3343252589498125E-2</v>
      </c>
      <c r="G77" s="16"/>
      <c r="H77" s="25">
        <f t="shared" si="5"/>
        <v>5.33E-2</v>
      </c>
      <c r="I77" s="16"/>
      <c r="J77" s="17">
        <f t="shared" si="6"/>
        <v>5.33</v>
      </c>
      <c r="K77" s="16"/>
      <c r="L77" s="18">
        <f t="shared" si="7"/>
        <v>5.3</v>
      </c>
    </row>
    <row r="78" spans="1:12" x14ac:dyDescent="0.2">
      <c r="A78" s="54" t="s">
        <v>133</v>
      </c>
      <c r="B78" s="26">
        <f>VLOOKUP($A78,'Step 2'!$A$3:$G$251,4,FALSE)</f>
        <v>2668229</v>
      </c>
      <c r="C78" s="15"/>
      <c r="D78" s="26">
        <f>VLOOKUP($A78,'Step 4'!$A$3:$G$251,4,FALSE)</f>
        <v>135924</v>
      </c>
      <c r="F78" s="24">
        <f t="shared" si="4"/>
        <v>5.0941654558135749E-2</v>
      </c>
      <c r="G78" s="16"/>
      <c r="H78" s="25">
        <f t="shared" si="5"/>
        <v>5.0900000000000001E-2</v>
      </c>
      <c r="I78" s="16"/>
      <c r="J78" s="17">
        <f t="shared" si="6"/>
        <v>5.09</v>
      </c>
      <c r="K78" s="16"/>
      <c r="L78" s="18">
        <f t="shared" si="7"/>
        <v>5.0999999999999996</v>
      </c>
    </row>
    <row r="79" spans="1:12" x14ac:dyDescent="0.2">
      <c r="A79" s="54" t="s">
        <v>234</v>
      </c>
      <c r="B79" s="26">
        <f>VLOOKUP($A79,'Step 2'!$A$3:$G$251,4,FALSE)</f>
        <v>1650622</v>
      </c>
      <c r="C79" s="15"/>
      <c r="D79" s="26">
        <f>VLOOKUP($A79,'Step 4'!$A$3:$G$251,4,FALSE)</f>
        <v>82205</v>
      </c>
      <c r="F79" s="24">
        <f t="shared" si="4"/>
        <v>4.9802438111208984E-2</v>
      </c>
      <c r="G79" s="16"/>
      <c r="H79" s="25">
        <f t="shared" si="5"/>
        <v>4.9799999999999997E-2</v>
      </c>
      <c r="I79" s="16"/>
      <c r="J79" s="17">
        <f t="shared" si="6"/>
        <v>4.9799999999999995</v>
      </c>
      <c r="K79" s="16"/>
      <c r="L79" s="18">
        <f t="shared" si="7"/>
        <v>5</v>
      </c>
    </row>
    <row r="80" spans="1:12" x14ac:dyDescent="0.2">
      <c r="A80" s="54" t="s">
        <v>93</v>
      </c>
      <c r="B80" s="26">
        <f>VLOOKUP($A80,'Step 2'!$A$3:$G$251,4,FALSE)</f>
        <v>78181</v>
      </c>
      <c r="C80" s="15"/>
      <c r="D80" s="26">
        <f>VLOOKUP($A80,'Step 4'!$A$3:$G$251,4,FALSE)</f>
        <v>5718</v>
      </c>
      <c r="F80" s="24">
        <f t="shared" si="4"/>
        <v>7.3137974699735236E-2</v>
      </c>
      <c r="G80" s="16"/>
      <c r="H80" s="25">
        <f t="shared" si="5"/>
        <v>7.3099999999999998E-2</v>
      </c>
      <c r="I80" s="16"/>
      <c r="J80" s="17">
        <f t="shared" si="6"/>
        <v>7.31</v>
      </c>
      <c r="K80" s="16"/>
      <c r="L80" s="18">
        <f t="shared" si="7"/>
        <v>7.3</v>
      </c>
    </row>
    <row r="81" spans="1:12" x14ac:dyDescent="0.2">
      <c r="A81" s="54" t="s">
        <v>94</v>
      </c>
      <c r="B81" s="26">
        <f>VLOOKUP($A81,'Step 2'!$A$3:$G$251,4,FALSE)</f>
        <v>148435</v>
      </c>
      <c r="C81" s="15"/>
      <c r="D81" s="26">
        <f>VLOOKUP($A81,'Step 4'!$A$3:$G$251,4,FALSE)</f>
        <v>9104</v>
      </c>
      <c r="F81" s="24">
        <f t="shared" si="4"/>
        <v>6.1333243507259071E-2</v>
      </c>
      <c r="G81" s="16"/>
      <c r="H81" s="25">
        <f t="shared" si="5"/>
        <v>6.13E-2</v>
      </c>
      <c r="I81" s="16"/>
      <c r="J81" s="17">
        <f t="shared" si="6"/>
        <v>6.13</v>
      </c>
      <c r="K81" s="16"/>
      <c r="L81" s="18">
        <f t="shared" si="7"/>
        <v>6.1</v>
      </c>
    </row>
    <row r="82" spans="1:12" x14ac:dyDescent="0.2">
      <c r="A82" s="54" t="s">
        <v>95</v>
      </c>
      <c r="B82" s="26">
        <f>VLOOKUP($A82,'Step 2'!$A$3:$G$251,4,FALSE)</f>
        <v>161090</v>
      </c>
      <c r="C82" s="15"/>
      <c r="D82" s="26">
        <f>VLOOKUP($A82,'Step 4'!$A$3:$G$251,4,FALSE)</f>
        <v>10789</v>
      </c>
      <c r="F82" s="24">
        <f t="shared" si="4"/>
        <v>6.6974982928797569E-2</v>
      </c>
      <c r="G82" s="16"/>
      <c r="H82" s="25">
        <f t="shared" si="5"/>
        <v>6.6900000000000001E-2</v>
      </c>
      <c r="I82" s="16"/>
      <c r="J82" s="17">
        <f t="shared" si="6"/>
        <v>6.69</v>
      </c>
      <c r="K82" s="16"/>
      <c r="L82" s="18">
        <f t="shared" si="7"/>
        <v>6.7</v>
      </c>
    </row>
    <row r="83" spans="1:12" x14ac:dyDescent="0.2">
      <c r="A83" s="54" t="s">
        <v>96</v>
      </c>
      <c r="B83" s="26">
        <f>VLOOKUP($A83,'Step 2'!$A$3:$G$251,4,FALSE)</f>
        <v>76601</v>
      </c>
      <c r="C83" s="15"/>
      <c r="D83" s="26">
        <f>VLOOKUP($A83,'Step 4'!$A$3:$G$251,4,FALSE)</f>
        <v>5405</v>
      </c>
      <c r="F83" s="24">
        <f t="shared" ref="F83:F146" si="8">D83/B83</f>
        <v>7.0560436547825747E-2</v>
      </c>
      <c r="G83" s="16"/>
      <c r="H83" s="25">
        <f t="shared" ref="H83:H146" si="9">TRUNC(F83,4)</f>
        <v>7.0499999999999993E-2</v>
      </c>
      <c r="I83" s="16"/>
      <c r="J83" s="17">
        <f t="shared" ref="J83:J146" si="10">H83*100</f>
        <v>7.0499999999999989</v>
      </c>
      <c r="K83" s="16"/>
      <c r="L83" s="18">
        <f t="shared" ref="L83:L146" si="11">ROUND(J83,1)</f>
        <v>7.1</v>
      </c>
    </row>
    <row r="84" spans="1:12" x14ac:dyDescent="0.2">
      <c r="A84" s="54" t="s">
        <v>97</v>
      </c>
      <c r="B84" s="26">
        <f>VLOOKUP($A84,'Step 2'!$A$3:$G$251,4,FALSE)</f>
        <v>95475</v>
      </c>
      <c r="C84" s="15"/>
      <c r="D84" s="26">
        <f>VLOOKUP($A84,'Step 4'!$A$3:$G$251,4,FALSE)</f>
        <v>5252</v>
      </c>
      <c r="F84" s="24">
        <f t="shared" si="8"/>
        <v>5.5009164702801781E-2</v>
      </c>
      <c r="G84" s="16"/>
      <c r="H84" s="25">
        <f t="shared" si="9"/>
        <v>5.5E-2</v>
      </c>
      <c r="I84" s="16"/>
      <c r="J84" s="17">
        <f t="shared" si="10"/>
        <v>5.5</v>
      </c>
      <c r="K84" s="16"/>
      <c r="L84" s="18">
        <f t="shared" si="11"/>
        <v>5.5</v>
      </c>
    </row>
    <row r="85" spans="1:12" x14ac:dyDescent="0.2">
      <c r="A85" s="54" t="s">
        <v>100</v>
      </c>
      <c r="B85" s="26">
        <f>VLOOKUP($A85,'Step 2'!$A$3:$G$251,4,FALSE)</f>
        <v>193267</v>
      </c>
      <c r="C85" s="15"/>
      <c r="D85" s="26">
        <f>VLOOKUP($A85,'Step 4'!$A$3:$G$251,4,FALSE)</f>
        <v>11513</v>
      </c>
      <c r="F85" s="24">
        <f t="shared" si="8"/>
        <v>5.9570438822975469E-2</v>
      </c>
      <c r="G85" s="16"/>
      <c r="H85" s="25">
        <f t="shared" si="9"/>
        <v>5.9499999999999997E-2</v>
      </c>
      <c r="I85" s="16"/>
      <c r="J85" s="17">
        <f t="shared" si="10"/>
        <v>5.9499999999999993</v>
      </c>
      <c r="K85" s="16"/>
      <c r="L85" s="18">
        <f t="shared" si="11"/>
        <v>6</v>
      </c>
    </row>
    <row r="86" spans="1:12" x14ac:dyDescent="0.2">
      <c r="A86" s="54" t="s">
        <v>101</v>
      </c>
      <c r="B86" s="26">
        <f>VLOOKUP($A86,'Step 2'!$A$3:$G$251,4,FALSE)</f>
        <v>92763</v>
      </c>
      <c r="C86" s="15"/>
      <c r="D86" s="26">
        <f>VLOOKUP($A86,'Step 4'!$A$3:$G$251,4,FALSE)</f>
        <v>4952</v>
      </c>
      <c r="F86" s="24">
        <f t="shared" si="8"/>
        <v>5.3383353276629693E-2</v>
      </c>
      <c r="G86" s="16"/>
      <c r="H86" s="25">
        <f t="shared" si="9"/>
        <v>5.33E-2</v>
      </c>
      <c r="I86" s="16"/>
      <c r="J86" s="17">
        <f t="shared" si="10"/>
        <v>5.33</v>
      </c>
      <c r="K86" s="16"/>
      <c r="L86" s="18">
        <f t="shared" si="11"/>
        <v>5.3</v>
      </c>
    </row>
    <row r="87" spans="1:12" x14ac:dyDescent="0.2">
      <c r="A87" s="54" t="s">
        <v>102</v>
      </c>
      <c r="B87" s="26">
        <f>VLOOKUP($A87,'Step 2'!$A$3:$G$251,4,FALSE)</f>
        <v>463690</v>
      </c>
      <c r="C87" s="15"/>
      <c r="D87" s="26">
        <f>VLOOKUP($A87,'Step 4'!$A$3:$G$251,4,FALSE)</f>
        <v>28633</v>
      </c>
      <c r="F87" s="24">
        <f t="shared" si="8"/>
        <v>6.1750307317388772E-2</v>
      </c>
      <c r="G87" s="16"/>
      <c r="H87" s="25">
        <f t="shared" si="9"/>
        <v>6.1699999999999998E-2</v>
      </c>
      <c r="I87" s="16"/>
      <c r="J87" s="17">
        <f t="shared" si="10"/>
        <v>6.17</v>
      </c>
      <c r="K87" s="16"/>
      <c r="L87" s="18">
        <f t="shared" si="11"/>
        <v>6.2</v>
      </c>
    </row>
    <row r="88" spans="1:12" x14ac:dyDescent="0.2">
      <c r="A88" s="54" t="s">
        <v>244</v>
      </c>
      <c r="B88" s="26">
        <f>VLOOKUP($A88,'Step 2'!$A$3:$G$251,4,FALSE)</f>
        <v>355939</v>
      </c>
      <c r="C88" s="15"/>
      <c r="D88" s="26">
        <f>VLOOKUP($A88,'Step 4'!$A$3:$G$251,4,FALSE)</f>
        <v>15624</v>
      </c>
      <c r="F88" s="24">
        <f t="shared" si="8"/>
        <v>4.3895161811433984E-2</v>
      </c>
      <c r="G88" s="16"/>
      <c r="H88" s="25">
        <f t="shared" si="9"/>
        <v>4.3799999999999999E-2</v>
      </c>
      <c r="I88" s="16"/>
      <c r="J88" s="17">
        <f t="shared" si="10"/>
        <v>4.38</v>
      </c>
      <c r="K88" s="16"/>
      <c r="L88" s="18">
        <f t="shared" si="11"/>
        <v>4.4000000000000004</v>
      </c>
    </row>
    <row r="89" spans="1:12" x14ac:dyDescent="0.2">
      <c r="A89" s="54" t="s">
        <v>59</v>
      </c>
      <c r="B89" s="26">
        <f>VLOOKUP($A89,'Step 2'!$A$3:$G$251,4,FALSE)</f>
        <v>614106</v>
      </c>
      <c r="C89" s="15"/>
      <c r="D89" s="26">
        <f>VLOOKUP($A89,'Step 4'!$A$3:$G$251,4,FALSE)</f>
        <v>33430</v>
      </c>
      <c r="F89" s="24">
        <f t="shared" si="8"/>
        <v>5.4436856177923681E-2</v>
      </c>
      <c r="G89" s="16"/>
      <c r="H89" s="25">
        <f t="shared" si="9"/>
        <v>5.4399999999999997E-2</v>
      </c>
      <c r="I89" s="16"/>
      <c r="J89" s="17">
        <f t="shared" si="10"/>
        <v>5.4399999999999995</v>
      </c>
      <c r="K89" s="16"/>
      <c r="L89" s="18">
        <f t="shared" si="11"/>
        <v>5.4</v>
      </c>
    </row>
    <row r="90" spans="1:12" x14ac:dyDescent="0.2">
      <c r="A90" s="54" t="s">
        <v>103</v>
      </c>
      <c r="B90" s="26">
        <f>VLOOKUP($A90,'Step 2'!$A$3:$G$251,4,FALSE)</f>
        <v>85266</v>
      </c>
      <c r="C90" s="15"/>
      <c r="D90" s="26">
        <f>VLOOKUP($A90,'Step 4'!$A$3:$G$251,4,FALSE)</f>
        <v>4747</v>
      </c>
      <c r="F90" s="24">
        <f t="shared" si="8"/>
        <v>5.5672835596838131E-2</v>
      </c>
      <c r="G90" s="16"/>
      <c r="H90" s="25">
        <f t="shared" si="9"/>
        <v>5.5599999999999997E-2</v>
      </c>
      <c r="I90" s="16"/>
      <c r="J90" s="17">
        <f t="shared" si="10"/>
        <v>5.56</v>
      </c>
      <c r="K90" s="16"/>
      <c r="L90" s="18">
        <f t="shared" si="11"/>
        <v>5.6</v>
      </c>
    </row>
    <row r="91" spans="1:12" x14ac:dyDescent="0.2">
      <c r="A91" s="54" t="s">
        <v>245</v>
      </c>
      <c r="B91" s="26">
        <f>VLOOKUP($A91,'Step 2'!$A$3:$G$251,4,FALSE)</f>
        <v>182655</v>
      </c>
      <c r="C91" s="15"/>
      <c r="D91" s="26">
        <f>VLOOKUP($A91,'Step 4'!$A$3:$G$251,4,FALSE)</f>
        <v>9332</v>
      </c>
      <c r="F91" s="24">
        <f t="shared" si="8"/>
        <v>5.1090854342886863E-2</v>
      </c>
      <c r="G91" s="16"/>
      <c r="H91" s="25">
        <f t="shared" si="9"/>
        <v>5.0999999999999997E-2</v>
      </c>
      <c r="I91" s="16"/>
      <c r="J91" s="17">
        <f t="shared" si="10"/>
        <v>5.0999999999999996</v>
      </c>
      <c r="K91" s="16"/>
      <c r="L91" s="18">
        <f t="shared" si="11"/>
        <v>5.0999999999999996</v>
      </c>
    </row>
    <row r="92" spans="1:12" x14ac:dyDescent="0.2">
      <c r="A92" s="54" t="s">
        <v>246</v>
      </c>
      <c r="B92" s="26">
        <f>VLOOKUP($A92,'Step 2'!$A$3:$G$251,4,FALSE)</f>
        <v>1242224</v>
      </c>
      <c r="C92" s="15"/>
      <c r="D92" s="26">
        <f>VLOOKUP($A92,'Step 4'!$A$3:$G$251,4,FALSE)</f>
        <v>60982</v>
      </c>
      <c r="F92" s="24">
        <f t="shared" si="8"/>
        <v>4.9090985200736743E-2</v>
      </c>
      <c r="G92" s="16"/>
      <c r="H92" s="25">
        <f t="shared" si="9"/>
        <v>4.9000000000000002E-2</v>
      </c>
      <c r="I92" s="16"/>
      <c r="J92" s="17">
        <f t="shared" si="10"/>
        <v>4.9000000000000004</v>
      </c>
      <c r="K92" s="16"/>
      <c r="L92" s="18">
        <f t="shared" si="11"/>
        <v>4.9000000000000004</v>
      </c>
    </row>
    <row r="93" spans="1:12" x14ac:dyDescent="0.2">
      <c r="A93" s="54" t="s">
        <v>104</v>
      </c>
      <c r="B93" s="26">
        <f>VLOOKUP($A93,'Step 2'!$A$3:$G$251,4,FALSE)</f>
        <v>113622</v>
      </c>
      <c r="C93" s="15"/>
      <c r="D93" s="26">
        <f>VLOOKUP($A93,'Step 4'!$A$3:$G$251,4,FALSE)</f>
        <v>8467</v>
      </c>
      <c r="F93" s="24">
        <f t="shared" si="8"/>
        <v>7.4519019204027384E-2</v>
      </c>
      <c r="G93" s="16"/>
      <c r="H93" s="25">
        <f t="shared" si="9"/>
        <v>7.4499999999999997E-2</v>
      </c>
      <c r="I93" s="16"/>
      <c r="J93" s="17">
        <f t="shared" si="10"/>
        <v>7.4499999999999993</v>
      </c>
      <c r="K93" s="16"/>
      <c r="L93" s="18">
        <f t="shared" si="11"/>
        <v>7.5</v>
      </c>
    </row>
    <row r="94" spans="1:12" x14ac:dyDescent="0.2">
      <c r="A94" s="54" t="s">
        <v>106</v>
      </c>
      <c r="B94" s="26">
        <f>VLOOKUP($A94,'Step 2'!$A$3:$G$251,4,FALSE)</f>
        <v>81753</v>
      </c>
      <c r="C94" s="15"/>
      <c r="D94" s="26">
        <f>VLOOKUP($A94,'Step 4'!$A$3:$G$251,4,FALSE)</f>
        <v>5301</v>
      </c>
      <c r="F94" s="24">
        <f t="shared" si="8"/>
        <v>6.4841657186892221E-2</v>
      </c>
      <c r="G94" s="16"/>
      <c r="H94" s="25">
        <f t="shared" si="9"/>
        <v>6.4799999999999996E-2</v>
      </c>
      <c r="I94" s="16"/>
      <c r="J94" s="17">
        <f t="shared" si="10"/>
        <v>6.4799999999999995</v>
      </c>
      <c r="K94" s="16"/>
      <c r="L94" s="18">
        <f t="shared" si="11"/>
        <v>6.5</v>
      </c>
    </row>
    <row r="95" spans="1:12" x14ac:dyDescent="0.2">
      <c r="A95" s="54" t="s">
        <v>107</v>
      </c>
      <c r="B95" s="26">
        <f>VLOOKUP($A95,'Step 2'!$A$3:$G$251,4,FALSE)</f>
        <v>214340</v>
      </c>
      <c r="C95" s="15"/>
      <c r="D95" s="26">
        <f>VLOOKUP($A95,'Step 4'!$A$3:$G$251,4,FALSE)</f>
        <v>14230</v>
      </c>
      <c r="F95" s="24">
        <f t="shared" si="8"/>
        <v>6.6389847905197349E-2</v>
      </c>
      <c r="G95" s="16"/>
      <c r="H95" s="25">
        <f t="shared" si="9"/>
        <v>6.6299999999999998E-2</v>
      </c>
      <c r="I95" s="16"/>
      <c r="J95" s="17">
        <f t="shared" si="10"/>
        <v>6.63</v>
      </c>
      <c r="K95" s="16"/>
      <c r="L95" s="18">
        <f t="shared" si="11"/>
        <v>6.6</v>
      </c>
    </row>
    <row r="96" spans="1:12" x14ac:dyDescent="0.2">
      <c r="A96" s="54" t="s">
        <v>252</v>
      </c>
      <c r="B96" s="26">
        <f>VLOOKUP($A96,'Step 2'!$A$3:$G$251,4,FALSE)</f>
        <v>146075</v>
      </c>
      <c r="C96" s="15"/>
      <c r="D96" s="26">
        <f>VLOOKUP($A96,'Step 4'!$A$3:$G$251,4,FALSE)</f>
        <v>7818</v>
      </c>
      <c r="F96" s="24">
        <f t="shared" si="8"/>
        <v>5.3520451822693819E-2</v>
      </c>
      <c r="G96" s="16"/>
      <c r="H96" s="25">
        <f t="shared" si="9"/>
        <v>5.3499999999999999E-2</v>
      </c>
      <c r="I96" s="16"/>
      <c r="J96" s="17">
        <f t="shared" si="10"/>
        <v>5.35</v>
      </c>
      <c r="K96" s="16"/>
      <c r="L96" s="18">
        <f t="shared" si="11"/>
        <v>5.4</v>
      </c>
    </row>
    <row r="97" spans="1:12" x14ac:dyDescent="0.2">
      <c r="A97" s="54" t="s">
        <v>108</v>
      </c>
      <c r="B97" s="26">
        <f>VLOOKUP($A97,'Step 2'!$A$3:$G$251,4,FALSE)</f>
        <v>214302</v>
      </c>
      <c r="C97" s="15"/>
      <c r="D97" s="26">
        <f>VLOOKUP($A97,'Step 4'!$A$3:$G$251,4,FALSE)</f>
        <v>13298</v>
      </c>
      <c r="F97" s="24">
        <f t="shared" si="8"/>
        <v>6.2052617334415916E-2</v>
      </c>
      <c r="G97" s="16"/>
      <c r="H97" s="25">
        <f t="shared" si="9"/>
        <v>6.2E-2</v>
      </c>
      <c r="I97" s="16"/>
      <c r="J97" s="17">
        <f t="shared" si="10"/>
        <v>6.2</v>
      </c>
      <c r="K97" s="16"/>
      <c r="L97" s="18">
        <f t="shared" si="11"/>
        <v>6.2</v>
      </c>
    </row>
    <row r="98" spans="1:12" x14ac:dyDescent="0.2">
      <c r="A98" s="54" t="s">
        <v>254</v>
      </c>
      <c r="B98" s="26">
        <f>VLOOKUP($A98,'Step 2'!$A$3:$G$251,4,FALSE)</f>
        <v>67399</v>
      </c>
      <c r="C98" s="15"/>
      <c r="D98" s="26">
        <f>VLOOKUP($A98,'Step 4'!$A$3:$G$251,4,FALSE)</f>
        <v>3252</v>
      </c>
      <c r="F98" s="24">
        <f t="shared" si="8"/>
        <v>4.8249974035223075E-2</v>
      </c>
      <c r="G98" s="16"/>
      <c r="H98" s="25">
        <f t="shared" si="9"/>
        <v>4.82E-2</v>
      </c>
      <c r="I98" s="16"/>
      <c r="J98" s="17">
        <f t="shared" si="10"/>
        <v>4.82</v>
      </c>
      <c r="K98" s="16"/>
      <c r="L98" s="18">
        <f t="shared" si="11"/>
        <v>4.8</v>
      </c>
    </row>
    <row r="99" spans="1:12" x14ac:dyDescent="0.2">
      <c r="A99" s="54" t="s">
        <v>109</v>
      </c>
      <c r="B99" s="26">
        <f>VLOOKUP($A99,'Step 2'!$A$3:$G$251,4,FALSE)</f>
        <v>205081</v>
      </c>
      <c r="C99" s="15"/>
      <c r="D99" s="26">
        <f>VLOOKUP($A99,'Step 4'!$A$3:$G$251,4,FALSE)</f>
        <v>13092</v>
      </c>
      <c r="F99" s="24">
        <f t="shared" si="8"/>
        <v>6.383819076364948E-2</v>
      </c>
      <c r="G99" s="16"/>
      <c r="H99" s="25">
        <f t="shared" si="9"/>
        <v>6.3799999999999996E-2</v>
      </c>
      <c r="I99" s="16"/>
      <c r="J99" s="17">
        <f t="shared" si="10"/>
        <v>6.38</v>
      </c>
      <c r="K99" s="16"/>
      <c r="L99" s="18">
        <f t="shared" si="11"/>
        <v>6.4</v>
      </c>
    </row>
    <row r="100" spans="1:12" x14ac:dyDescent="0.2">
      <c r="A100" s="54" t="s">
        <v>256</v>
      </c>
      <c r="B100" s="26">
        <f>VLOOKUP($A100,'Step 2'!$A$3:$G$251,4,FALSE)</f>
        <v>315999</v>
      </c>
      <c r="C100" s="15"/>
      <c r="D100" s="26">
        <f>VLOOKUP($A100,'Step 4'!$A$3:$G$251,4,FALSE)</f>
        <v>14958</v>
      </c>
      <c r="F100" s="24">
        <f t="shared" si="8"/>
        <v>4.733559283415454E-2</v>
      </c>
      <c r="G100" s="16"/>
      <c r="H100" s="25">
        <f t="shared" si="9"/>
        <v>4.7300000000000002E-2</v>
      </c>
      <c r="I100" s="16"/>
      <c r="J100" s="17">
        <f t="shared" si="10"/>
        <v>4.7300000000000004</v>
      </c>
      <c r="K100" s="16"/>
      <c r="L100" s="18">
        <f t="shared" si="11"/>
        <v>4.7</v>
      </c>
    </row>
    <row r="101" spans="1:12" x14ac:dyDescent="0.2">
      <c r="A101" s="54" t="s">
        <v>110</v>
      </c>
      <c r="B101" s="26">
        <f>VLOOKUP($A101,'Step 2'!$A$3:$G$251,4,FALSE)</f>
        <v>90608</v>
      </c>
      <c r="C101" s="15"/>
      <c r="D101" s="26">
        <f>VLOOKUP($A101,'Step 4'!$A$3:$G$251,4,FALSE)</f>
        <v>6300</v>
      </c>
      <c r="F101" s="24">
        <f t="shared" si="8"/>
        <v>6.9530284301606918E-2</v>
      </c>
      <c r="G101" s="16"/>
      <c r="H101" s="25">
        <f t="shared" si="9"/>
        <v>6.9500000000000006E-2</v>
      </c>
      <c r="I101" s="16"/>
      <c r="J101" s="17">
        <f t="shared" si="10"/>
        <v>6.9500000000000011</v>
      </c>
      <c r="K101" s="16"/>
      <c r="L101" s="18">
        <f t="shared" si="11"/>
        <v>7</v>
      </c>
    </row>
    <row r="102" spans="1:12" x14ac:dyDescent="0.2">
      <c r="A102" s="54" t="s">
        <v>257</v>
      </c>
      <c r="B102" s="26">
        <f>VLOOKUP($A102,'Step 2'!$A$3:$G$251,4,FALSE)</f>
        <v>213866</v>
      </c>
      <c r="C102" s="15"/>
      <c r="D102" s="26">
        <f>VLOOKUP($A102,'Step 4'!$A$3:$G$251,4,FALSE)</f>
        <v>10085</v>
      </c>
      <c r="F102" s="24">
        <f t="shared" si="8"/>
        <v>4.715569562249259E-2</v>
      </c>
      <c r="G102" s="16"/>
      <c r="H102" s="25">
        <f t="shared" si="9"/>
        <v>4.7100000000000003E-2</v>
      </c>
      <c r="I102" s="16"/>
      <c r="J102" s="17">
        <f t="shared" si="10"/>
        <v>4.71</v>
      </c>
      <c r="K102" s="16"/>
      <c r="L102" s="18">
        <f t="shared" si="11"/>
        <v>4.7</v>
      </c>
    </row>
    <row r="103" spans="1:12" x14ac:dyDescent="0.2">
      <c r="A103" s="54" t="s">
        <v>111</v>
      </c>
      <c r="B103" s="26">
        <f>VLOOKUP($A103,'Step 2'!$A$3:$G$251,4,FALSE)</f>
        <v>378466</v>
      </c>
      <c r="C103" s="15"/>
      <c r="D103" s="26">
        <f>VLOOKUP($A103,'Step 4'!$A$3:$G$251,4,FALSE)</f>
        <v>24845</v>
      </c>
      <c r="F103" s="24">
        <f t="shared" si="8"/>
        <v>6.5646583841084793E-2</v>
      </c>
      <c r="G103" s="16"/>
      <c r="H103" s="25">
        <f t="shared" si="9"/>
        <v>6.5600000000000006E-2</v>
      </c>
      <c r="I103" s="16"/>
      <c r="J103" s="17">
        <f t="shared" si="10"/>
        <v>6.5600000000000005</v>
      </c>
      <c r="K103" s="16"/>
      <c r="L103" s="18">
        <f t="shared" si="11"/>
        <v>6.6</v>
      </c>
    </row>
    <row r="104" spans="1:12" x14ac:dyDescent="0.2">
      <c r="A104" s="54" t="s">
        <v>112</v>
      </c>
      <c r="B104" s="26">
        <f>VLOOKUP($A104,'Step 2'!$A$3:$G$251,4,FALSE)</f>
        <v>1901368</v>
      </c>
      <c r="C104" s="15"/>
      <c r="D104" s="26">
        <f>VLOOKUP($A104,'Step 4'!$A$3:$G$251,4,FALSE)</f>
        <v>120563</v>
      </c>
      <c r="F104" s="24">
        <f t="shared" si="8"/>
        <v>6.3408556365732463E-2</v>
      </c>
      <c r="G104" s="16"/>
      <c r="H104" s="25">
        <f t="shared" si="9"/>
        <v>6.3399999999999998E-2</v>
      </c>
      <c r="I104" s="16"/>
      <c r="J104" s="17">
        <f t="shared" si="10"/>
        <v>6.34</v>
      </c>
      <c r="K104" s="16"/>
      <c r="L104" s="18">
        <f t="shared" si="11"/>
        <v>6.3</v>
      </c>
    </row>
    <row r="105" spans="1:12" x14ac:dyDescent="0.2">
      <c r="A105" s="54" t="s">
        <v>113</v>
      </c>
      <c r="B105" s="26">
        <f>VLOOKUP($A105,'Step 2'!$A$3:$G$251,4,FALSE)</f>
        <v>1225293</v>
      </c>
      <c r="C105" s="15"/>
      <c r="D105" s="26">
        <f>VLOOKUP($A105,'Step 4'!$A$3:$G$251,4,FALSE)</f>
        <v>68119</v>
      </c>
      <c r="F105" s="24">
        <f t="shared" si="8"/>
        <v>5.5594049749733331E-2</v>
      </c>
      <c r="G105" s="16"/>
      <c r="H105" s="25">
        <f t="shared" si="9"/>
        <v>5.5500000000000001E-2</v>
      </c>
      <c r="I105" s="16"/>
      <c r="J105" s="17">
        <f t="shared" si="10"/>
        <v>5.55</v>
      </c>
      <c r="K105" s="16"/>
      <c r="L105" s="18">
        <f t="shared" si="11"/>
        <v>5.6</v>
      </c>
    </row>
    <row r="106" spans="1:12" x14ac:dyDescent="0.2">
      <c r="A106" s="54" t="s">
        <v>261</v>
      </c>
      <c r="B106" s="26">
        <f>VLOOKUP($A106,'Step 2'!$A$3:$G$251,4,FALSE)</f>
        <v>170735</v>
      </c>
      <c r="C106" s="15"/>
      <c r="D106" s="26">
        <f>VLOOKUP($A106,'Step 4'!$A$3:$G$251,4,FALSE)</f>
        <v>7677</v>
      </c>
      <c r="F106" s="24">
        <f t="shared" si="8"/>
        <v>4.4964418543356664E-2</v>
      </c>
      <c r="G106" s="16"/>
      <c r="H106" s="25">
        <f t="shared" si="9"/>
        <v>4.4900000000000002E-2</v>
      </c>
      <c r="I106" s="16"/>
      <c r="J106" s="17">
        <f t="shared" si="10"/>
        <v>4.49</v>
      </c>
      <c r="K106" s="16"/>
      <c r="L106" s="18">
        <f t="shared" si="11"/>
        <v>4.5</v>
      </c>
    </row>
    <row r="107" spans="1:12" x14ac:dyDescent="0.2">
      <c r="A107" s="54" t="s">
        <v>60</v>
      </c>
      <c r="B107" s="26">
        <f>VLOOKUP($A107,'Step 2'!$A$3:$G$251,4,FALSE)</f>
        <v>278617</v>
      </c>
      <c r="C107" s="15"/>
      <c r="D107" s="26">
        <f>VLOOKUP($A107,'Step 4'!$A$3:$G$251,4,FALSE)</f>
        <v>17557</v>
      </c>
      <c r="F107" s="24">
        <f t="shared" si="8"/>
        <v>6.301481962694308E-2</v>
      </c>
      <c r="G107" s="16"/>
      <c r="H107" s="25">
        <f t="shared" si="9"/>
        <v>6.3E-2</v>
      </c>
      <c r="I107" s="16"/>
      <c r="J107" s="17">
        <f t="shared" si="10"/>
        <v>6.3</v>
      </c>
      <c r="K107" s="16"/>
      <c r="L107" s="18">
        <f t="shared" si="11"/>
        <v>6.3</v>
      </c>
    </row>
    <row r="108" spans="1:12" x14ac:dyDescent="0.2">
      <c r="A108" s="54" t="s">
        <v>266</v>
      </c>
      <c r="B108" s="26">
        <f>VLOOKUP($A108,'Step 2'!$A$3:$G$251,4,FALSE)</f>
        <v>209865</v>
      </c>
      <c r="C108" s="15"/>
      <c r="D108" s="26">
        <f>VLOOKUP($A108,'Step 4'!$A$3:$G$251,4,FALSE)</f>
        <v>10117</v>
      </c>
      <c r="F108" s="24">
        <f t="shared" si="8"/>
        <v>4.8207180806709077E-2</v>
      </c>
      <c r="G108" s="16"/>
      <c r="H108" s="25">
        <f t="shared" si="9"/>
        <v>4.82E-2</v>
      </c>
      <c r="I108" s="16"/>
      <c r="J108" s="17">
        <f t="shared" si="10"/>
        <v>4.82</v>
      </c>
      <c r="K108" s="16"/>
      <c r="L108" s="18">
        <f t="shared" si="11"/>
        <v>4.8</v>
      </c>
    </row>
    <row r="109" spans="1:12" x14ac:dyDescent="0.2">
      <c r="A109" s="54" t="s">
        <v>267</v>
      </c>
      <c r="B109" s="26">
        <f>VLOOKUP($A109,'Step 2'!$A$3:$G$251,4,FALSE)</f>
        <v>205987</v>
      </c>
      <c r="C109" s="15"/>
      <c r="D109" s="26">
        <f>VLOOKUP($A109,'Step 4'!$A$3:$G$251,4,FALSE)</f>
        <v>9725</v>
      </c>
      <c r="F109" s="24">
        <f t="shared" si="8"/>
        <v>4.7211717244292115E-2</v>
      </c>
      <c r="G109" s="16"/>
      <c r="H109" s="25">
        <f t="shared" si="9"/>
        <v>4.7199999999999999E-2</v>
      </c>
      <c r="I109" s="16"/>
      <c r="J109" s="17">
        <f t="shared" si="10"/>
        <v>4.72</v>
      </c>
      <c r="K109" s="16"/>
      <c r="L109" s="18">
        <f t="shared" si="11"/>
        <v>4.7</v>
      </c>
    </row>
    <row r="110" spans="1:12" x14ac:dyDescent="0.2">
      <c r="A110" s="54" t="s">
        <v>114</v>
      </c>
      <c r="B110" s="26">
        <f>VLOOKUP($A110,'Step 2'!$A$3:$G$251,4,FALSE)</f>
        <v>440240</v>
      </c>
      <c r="C110" s="15"/>
      <c r="D110" s="26">
        <f>VLOOKUP($A110,'Step 4'!$A$3:$G$251,4,FALSE)</f>
        <v>24462</v>
      </c>
      <c r="F110" s="24">
        <f t="shared" si="8"/>
        <v>5.5565146283845172E-2</v>
      </c>
      <c r="G110" s="16"/>
      <c r="H110" s="25">
        <f t="shared" si="9"/>
        <v>5.5500000000000001E-2</v>
      </c>
      <c r="I110" s="16"/>
      <c r="J110" s="17">
        <f t="shared" si="10"/>
        <v>5.55</v>
      </c>
      <c r="K110" s="16"/>
      <c r="L110" s="18">
        <f t="shared" si="11"/>
        <v>5.6</v>
      </c>
    </row>
    <row r="111" spans="1:12" x14ac:dyDescent="0.2">
      <c r="A111" s="54" t="s">
        <v>115</v>
      </c>
      <c r="B111" s="26">
        <f>VLOOKUP($A111,'Step 2'!$A$3:$G$251,4,FALSE)</f>
        <v>98743</v>
      </c>
      <c r="C111" s="15"/>
      <c r="D111" s="26">
        <f>VLOOKUP($A111,'Step 4'!$A$3:$G$251,4,FALSE)</f>
        <v>5390</v>
      </c>
      <c r="F111" s="24">
        <f t="shared" si="8"/>
        <v>5.4586147878836984E-2</v>
      </c>
      <c r="G111" s="16"/>
      <c r="H111" s="25">
        <f t="shared" si="9"/>
        <v>5.45E-2</v>
      </c>
      <c r="I111" s="16"/>
      <c r="J111" s="17">
        <f t="shared" si="10"/>
        <v>5.45</v>
      </c>
      <c r="K111" s="16"/>
      <c r="L111" s="18">
        <f t="shared" si="11"/>
        <v>5.5</v>
      </c>
    </row>
    <row r="112" spans="1:12" x14ac:dyDescent="0.2">
      <c r="A112" s="54" t="s">
        <v>116</v>
      </c>
      <c r="B112" s="26">
        <f>VLOOKUP($A112,'Step 2'!$A$3:$G$251,4,FALSE)</f>
        <v>194042</v>
      </c>
      <c r="C112" s="15"/>
      <c r="D112" s="26">
        <f>VLOOKUP($A112,'Step 4'!$A$3:$G$251,4,FALSE)</f>
        <v>12163</v>
      </c>
      <c r="F112" s="24">
        <f t="shared" si="8"/>
        <v>6.2682305892538731E-2</v>
      </c>
      <c r="G112" s="16"/>
      <c r="H112" s="25">
        <f t="shared" si="9"/>
        <v>6.2600000000000003E-2</v>
      </c>
      <c r="I112" s="16"/>
      <c r="J112" s="17">
        <f t="shared" si="10"/>
        <v>6.2600000000000007</v>
      </c>
      <c r="K112" s="16"/>
      <c r="L112" s="18">
        <f t="shared" si="11"/>
        <v>6.3</v>
      </c>
    </row>
    <row r="113" spans="1:12" x14ac:dyDescent="0.2">
      <c r="A113" s="54" t="s">
        <v>117</v>
      </c>
      <c r="B113" s="26">
        <f>VLOOKUP($A113,'Step 2'!$A$3:$G$251,4,FALSE)</f>
        <v>19765</v>
      </c>
      <c r="C113" s="15"/>
      <c r="D113" s="26">
        <f>VLOOKUP($A113,'Step 4'!$A$3:$G$251,4,FALSE)</f>
        <v>1291</v>
      </c>
      <c r="F113" s="24">
        <f t="shared" si="8"/>
        <v>6.5317480394636987E-2</v>
      </c>
      <c r="G113" s="16"/>
      <c r="H113" s="25">
        <f t="shared" si="9"/>
        <v>6.5299999999999997E-2</v>
      </c>
      <c r="I113" s="16"/>
      <c r="J113" s="17">
        <f t="shared" si="10"/>
        <v>6.5299999999999994</v>
      </c>
      <c r="K113" s="16"/>
      <c r="L113" s="18">
        <f t="shared" si="11"/>
        <v>6.5</v>
      </c>
    </row>
    <row r="114" spans="1:12" x14ac:dyDescent="0.2">
      <c r="A114" s="54" t="s">
        <v>118</v>
      </c>
      <c r="B114" s="26">
        <f>VLOOKUP($A114,'Step 2'!$A$3:$G$251,4,FALSE)</f>
        <v>164267</v>
      </c>
      <c r="C114" s="15"/>
      <c r="D114" s="26">
        <f>VLOOKUP($A114,'Step 4'!$A$3:$G$251,4,FALSE)</f>
        <v>8735</v>
      </c>
      <c r="F114" s="24">
        <f t="shared" si="8"/>
        <v>5.317562261440216E-2</v>
      </c>
      <c r="G114" s="16"/>
      <c r="H114" s="25">
        <f t="shared" si="9"/>
        <v>5.3100000000000001E-2</v>
      </c>
      <c r="I114" s="16"/>
      <c r="J114" s="17">
        <f t="shared" si="10"/>
        <v>5.3100000000000005</v>
      </c>
      <c r="K114" s="16"/>
      <c r="L114" s="18">
        <f t="shared" si="11"/>
        <v>5.3</v>
      </c>
    </row>
    <row r="115" spans="1:12" x14ac:dyDescent="0.2">
      <c r="A115" s="54" t="s">
        <v>119</v>
      </c>
      <c r="B115" s="26">
        <f>VLOOKUP($A115,'Step 2'!$A$3:$G$251,4,FALSE)</f>
        <v>59999</v>
      </c>
      <c r="C115" s="15"/>
      <c r="D115" s="26">
        <f>VLOOKUP($A115,'Step 4'!$A$3:$G$251,4,FALSE)</f>
        <v>4381</v>
      </c>
      <c r="F115" s="24">
        <f t="shared" si="8"/>
        <v>7.301788363139386E-2</v>
      </c>
      <c r="G115" s="16"/>
      <c r="H115" s="25">
        <f t="shared" si="9"/>
        <v>7.2999999999999995E-2</v>
      </c>
      <c r="I115" s="16"/>
      <c r="J115" s="17">
        <f t="shared" si="10"/>
        <v>7.3</v>
      </c>
      <c r="K115" s="16"/>
      <c r="L115" s="18">
        <f t="shared" si="11"/>
        <v>7.3</v>
      </c>
    </row>
    <row r="116" spans="1:12" x14ac:dyDescent="0.2">
      <c r="A116" s="54" t="s">
        <v>120</v>
      </c>
      <c r="B116" s="26">
        <f>VLOOKUP($A116,'Step 2'!$A$3:$G$251,4,FALSE)</f>
        <v>2068931</v>
      </c>
      <c r="C116" s="15"/>
      <c r="D116" s="26">
        <f>VLOOKUP($A116,'Step 4'!$A$3:$G$251,4,FALSE)</f>
        <v>129197</v>
      </c>
      <c r="F116" s="24">
        <f t="shared" si="8"/>
        <v>6.244625847841228E-2</v>
      </c>
      <c r="G116" s="16"/>
      <c r="H116" s="25">
        <f t="shared" si="9"/>
        <v>6.2399999999999997E-2</v>
      </c>
      <c r="I116" s="16"/>
      <c r="J116" s="17">
        <f t="shared" si="10"/>
        <v>6.2399999999999993</v>
      </c>
      <c r="K116" s="16"/>
      <c r="L116" s="18">
        <f t="shared" si="11"/>
        <v>6.2</v>
      </c>
    </row>
    <row r="117" spans="1:12" x14ac:dyDescent="0.2">
      <c r="A117" s="54" t="s">
        <v>268</v>
      </c>
      <c r="B117" s="26">
        <f>VLOOKUP($A117,'Step 2'!$A$3:$G$251,4,FALSE)</f>
        <v>1060631</v>
      </c>
      <c r="C117" s="15"/>
      <c r="D117" s="26">
        <f>VLOOKUP($A117,'Step 4'!$A$3:$G$251,4,FALSE)</f>
        <v>57748</v>
      </c>
      <c r="F117" s="24">
        <f t="shared" si="8"/>
        <v>5.4446834007303199E-2</v>
      </c>
      <c r="G117" s="16"/>
      <c r="H117" s="25">
        <f t="shared" si="9"/>
        <v>5.4399999999999997E-2</v>
      </c>
      <c r="I117" s="16"/>
      <c r="J117" s="17">
        <f t="shared" si="10"/>
        <v>5.4399999999999995</v>
      </c>
      <c r="K117" s="16"/>
      <c r="L117" s="18">
        <f t="shared" si="11"/>
        <v>5.4</v>
      </c>
    </row>
    <row r="118" spans="1:12" x14ac:dyDescent="0.2">
      <c r="A118" s="54" t="s">
        <v>124</v>
      </c>
      <c r="B118" s="26">
        <f>VLOOKUP($A118,'Step 2'!$A$3:$G$251,4,FALSE)</f>
        <v>51069</v>
      </c>
      <c r="C118" s="15"/>
      <c r="D118" s="26">
        <f>VLOOKUP($A118,'Step 4'!$A$3:$G$251,4,FALSE)</f>
        <v>2975</v>
      </c>
      <c r="F118" s="24">
        <f t="shared" si="8"/>
        <v>5.8254518396679E-2</v>
      </c>
      <c r="G118" s="16"/>
      <c r="H118" s="25">
        <f t="shared" si="9"/>
        <v>5.8200000000000002E-2</v>
      </c>
      <c r="I118" s="16"/>
      <c r="J118" s="17">
        <f t="shared" si="10"/>
        <v>5.82</v>
      </c>
      <c r="K118" s="16"/>
      <c r="L118" s="18">
        <f t="shared" si="11"/>
        <v>5.8</v>
      </c>
    </row>
    <row r="119" spans="1:12" x14ac:dyDescent="0.2">
      <c r="A119" s="54" t="s">
        <v>125</v>
      </c>
      <c r="B119" s="26">
        <f>VLOOKUP($A119,'Step 2'!$A$3:$G$251,4,FALSE)</f>
        <v>126505</v>
      </c>
      <c r="C119" s="15"/>
      <c r="D119" s="26">
        <f>VLOOKUP($A119,'Step 4'!$A$3:$G$251,4,FALSE)</f>
        <v>8620</v>
      </c>
      <c r="F119" s="24">
        <f t="shared" si="8"/>
        <v>6.8139599225327058E-2</v>
      </c>
      <c r="G119" s="16"/>
      <c r="H119" s="25">
        <f t="shared" si="9"/>
        <v>6.8099999999999994E-2</v>
      </c>
      <c r="I119" s="16"/>
      <c r="J119" s="17">
        <f t="shared" si="10"/>
        <v>6.81</v>
      </c>
      <c r="K119" s="16"/>
      <c r="L119" s="18">
        <f t="shared" si="11"/>
        <v>6.8</v>
      </c>
    </row>
    <row r="120" spans="1:12" x14ac:dyDescent="0.2">
      <c r="A120" s="54" t="s">
        <v>126</v>
      </c>
      <c r="B120" s="26">
        <f>VLOOKUP($A120,'Step 2'!$A$3:$G$251,4,FALSE)</f>
        <v>74669</v>
      </c>
      <c r="C120" s="15"/>
      <c r="D120" s="26">
        <f>VLOOKUP($A120,'Step 4'!$A$3:$G$251,4,FALSE)</f>
        <v>5245</v>
      </c>
      <c r="F120" s="24">
        <f t="shared" si="8"/>
        <v>7.0243340609891652E-2</v>
      </c>
      <c r="G120" s="16"/>
      <c r="H120" s="25">
        <f t="shared" si="9"/>
        <v>7.0199999999999999E-2</v>
      </c>
      <c r="I120" s="16"/>
      <c r="J120" s="17">
        <f t="shared" si="10"/>
        <v>7.02</v>
      </c>
      <c r="K120" s="16"/>
      <c r="L120" s="18">
        <f t="shared" si="11"/>
        <v>7</v>
      </c>
    </row>
    <row r="121" spans="1:12" x14ac:dyDescent="0.2">
      <c r="A121" s="54" t="s">
        <v>127</v>
      </c>
      <c r="B121" s="26">
        <f>VLOOKUP($A121,'Step 2'!$A$3:$G$251,4,FALSE)</f>
        <v>679044</v>
      </c>
      <c r="C121" s="15"/>
      <c r="D121" s="26">
        <f>VLOOKUP($A121,'Step 4'!$A$3:$G$251,4,FALSE)</f>
        <v>41850</v>
      </c>
      <c r="F121" s="24">
        <f t="shared" si="8"/>
        <v>6.1630763249509606E-2</v>
      </c>
      <c r="G121" s="16"/>
      <c r="H121" s="25">
        <f t="shared" si="9"/>
        <v>6.1600000000000002E-2</v>
      </c>
      <c r="I121" s="16"/>
      <c r="J121" s="17">
        <f t="shared" si="10"/>
        <v>6.16</v>
      </c>
      <c r="K121" s="16"/>
      <c r="L121" s="18">
        <f t="shared" si="11"/>
        <v>6.2</v>
      </c>
    </row>
    <row r="122" spans="1:12" x14ac:dyDescent="0.2">
      <c r="A122" s="54" t="s">
        <v>130</v>
      </c>
      <c r="B122" s="26">
        <f>VLOOKUP($A122,'Step 2'!$A$3:$G$251,4,FALSE)</f>
        <v>265116</v>
      </c>
      <c r="C122" s="15"/>
      <c r="D122" s="26">
        <f>VLOOKUP($A122,'Step 4'!$A$3:$G$251,4,FALSE)</f>
        <v>14617</v>
      </c>
      <c r="F122" s="24">
        <f t="shared" si="8"/>
        <v>5.513435628177854E-2</v>
      </c>
      <c r="G122" s="16"/>
      <c r="H122" s="25">
        <f t="shared" si="9"/>
        <v>5.5100000000000003E-2</v>
      </c>
      <c r="I122" s="16"/>
      <c r="J122" s="17">
        <f t="shared" si="10"/>
        <v>5.5100000000000007</v>
      </c>
      <c r="K122" s="16"/>
      <c r="L122" s="18">
        <f t="shared" si="11"/>
        <v>5.5</v>
      </c>
    </row>
    <row r="123" spans="1:12" x14ac:dyDescent="0.2">
      <c r="A123" s="54" t="s">
        <v>131</v>
      </c>
      <c r="B123" s="26">
        <f>VLOOKUP($A123,'Step 2'!$A$3:$G$251,4,FALSE)</f>
        <v>53226</v>
      </c>
      <c r="C123" s="15"/>
      <c r="D123" s="26">
        <f>VLOOKUP($A123,'Step 4'!$A$3:$G$251,4,FALSE)</f>
        <v>3204</v>
      </c>
      <c r="F123" s="24">
        <f t="shared" si="8"/>
        <v>6.0196144741291847E-2</v>
      </c>
      <c r="G123" s="16"/>
      <c r="H123" s="25">
        <f t="shared" si="9"/>
        <v>6.0100000000000001E-2</v>
      </c>
      <c r="I123" s="16"/>
      <c r="J123" s="17">
        <f t="shared" si="10"/>
        <v>6.01</v>
      </c>
      <c r="K123" s="16"/>
      <c r="L123" s="18">
        <f t="shared" si="11"/>
        <v>6</v>
      </c>
    </row>
    <row r="124" spans="1:12" x14ac:dyDescent="0.2">
      <c r="A124" s="54" t="s">
        <v>134</v>
      </c>
      <c r="B124" s="26">
        <f>VLOOKUP($A124,'Step 2'!$A$3:$G$251,4,FALSE)</f>
        <v>310134</v>
      </c>
      <c r="C124" s="15"/>
      <c r="D124" s="26">
        <f>VLOOKUP($A124,'Step 4'!$A$3:$G$251,4,FALSE)</f>
        <v>22150</v>
      </c>
      <c r="F124" s="24">
        <f t="shared" si="8"/>
        <v>7.1420740712079295E-2</v>
      </c>
      <c r="G124" s="16"/>
      <c r="H124" s="25">
        <f t="shared" si="9"/>
        <v>7.1400000000000005E-2</v>
      </c>
      <c r="I124" s="16"/>
      <c r="J124" s="17">
        <f t="shared" si="10"/>
        <v>7.1400000000000006</v>
      </c>
      <c r="K124" s="16"/>
      <c r="L124" s="18">
        <f t="shared" si="11"/>
        <v>7.1</v>
      </c>
    </row>
    <row r="125" spans="1:12" x14ac:dyDescent="0.2">
      <c r="A125" s="54" t="s">
        <v>135</v>
      </c>
      <c r="B125" s="26">
        <f>VLOOKUP($A125,'Step 2'!$A$3:$G$251,4,FALSE)</f>
        <v>66742</v>
      </c>
      <c r="C125" s="15"/>
      <c r="D125" s="26">
        <f>VLOOKUP($A125,'Step 4'!$A$3:$G$251,4,FALSE)</f>
        <v>4209</v>
      </c>
      <c r="F125" s="24">
        <f t="shared" si="8"/>
        <v>6.3063737976087025E-2</v>
      </c>
      <c r="G125" s="16"/>
      <c r="H125" s="25">
        <f t="shared" si="9"/>
        <v>6.3E-2</v>
      </c>
      <c r="I125" s="16"/>
      <c r="J125" s="17">
        <f t="shared" si="10"/>
        <v>6.3</v>
      </c>
      <c r="K125" s="16"/>
      <c r="L125" s="18">
        <f t="shared" si="11"/>
        <v>6.3</v>
      </c>
    </row>
    <row r="126" spans="1:12" x14ac:dyDescent="0.2">
      <c r="A126" s="54" t="s">
        <v>136</v>
      </c>
      <c r="B126" s="26">
        <f>VLOOKUP($A126,'Step 2'!$A$3:$G$251,4,FALSE)</f>
        <v>13517</v>
      </c>
      <c r="C126" s="15"/>
      <c r="D126" s="26">
        <f>VLOOKUP($A126,'Step 4'!$A$3:$G$251,4,FALSE)</f>
        <v>914</v>
      </c>
      <c r="F126" s="24">
        <f t="shared" si="8"/>
        <v>6.7618554412961454E-2</v>
      </c>
      <c r="G126" s="16"/>
      <c r="H126" s="25">
        <f t="shared" si="9"/>
        <v>6.7599999999999993E-2</v>
      </c>
      <c r="I126" s="16"/>
      <c r="J126" s="17">
        <f t="shared" si="10"/>
        <v>6.76</v>
      </c>
      <c r="K126" s="16"/>
      <c r="L126" s="18">
        <f t="shared" si="11"/>
        <v>6.8</v>
      </c>
    </row>
    <row r="127" spans="1:12" x14ac:dyDescent="0.2">
      <c r="A127" s="54" t="s">
        <v>279</v>
      </c>
      <c r="B127" s="26">
        <f>VLOOKUP($A127,'Step 2'!$A$3:$G$251,4,FALSE)</f>
        <v>228435</v>
      </c>
      <c r="C127" s="15"/>
      <c r="D127" s="26">
        <f>VLOOKUP($A127,'Step 4'!$A$3:$G$251,4,FALSE)</f>
        <v>11720</v>
      </c>
      <c r="F127" s="24">
        <f t="shared" si="8"/>
        <v>5.1305623043754238E-2</v>
      </c>
      <c r="G127" s="16"/>
      <c r="H127" s="25">
        <f t="shared" si="9"/>
        <v>5.1299999999999998E-2</v>
      </c>
      <c r="I127" s="16"/>
      <c r="J127" s="17">
        <f t="shared" si="10"/>
        <v>5.13</v>
      </c>
      <c r="K127" s="16"/>
      <c r="L127" s="18">
        <f t="shared" si="11"/>
        <v>5.0999999999999996</v>
      </c>
    </row>
    <row r="128" spans="1:12" x14ac:dyDescent="0.2">
      <c r="A128" s="54" t="s">
        <v>137</v>
      </c>
      <c r="B128" s="26">
        <f>VLOOKUP($A128,'Step 2'!$A$3:$G$251,4,FALSE)</f>
        <v>73630</v>
      </c>
      <c r="C128" s="15"/>
      <c r="D128" s="26">
        <f>VLOOKUP($A128,'Step 4'!$A$3:$G$251,4,FALSE)</f>
        <v>5987</v>
      </c>
      <c r="F128" s="24">
        <f t="shared" si="8"/>
        <v>8.1311965231563227E-2</v>
      </c>
      <c r="G128" s="16"/>
      <c r="H128" s="25">
        <f t="shared" si="9"/>
        <v>8.1299999999999997E-2</v>
      </c>
      <c r="I128" s="16"/>
      <c r="J128" s="17">
        <f t="shared" si="10"/>
        <v>8.129999999999999</v>
      </c>
      <c r="K128" s="16"/>
      <c r="L128" s="18">
        <f t="shared" si="11"/>
        <v>8.1</v>
      </c>
    </row>
    <row r="129" spans="1:12" x14ac:dyDescent="0.2">
      <c r="A129" s="54" t="s">
        <v>138</v>
      </c>
      <c r="B129" s="26">
        <f>VLOOKUP($A129,'Step 2'!$A$3:$G$251,4,FALSE)</f>
        <v>115199</v>
      </c>
      <c r="C129" s="15"/>
      <c r="D129" s="26">
        <f>VLOOKUP($A129,'Step 4'!$A$3:$G$251,4,FALSE)</f>
        <v>9188</v>
      </c>
      <c r="F129" s="24">
        <f t="shared" si="8"/>
        <v>7.9757636785041539E-2</v>
      </c>
      <c r="G129" s="16"/>
      <c r="H129" s="25">
        <f t="shared" si="9"/>
        <v>7.9699999999999993E-2</v>
      </c>
      <c r="I129" s="16"/>
      <c r="J129" s="17">
        <f t="shared" si="10"/>
        <v>7.9699999999999989</v>
      </c>
      <c r="K129" s="16"/>
      <c r="L129" s="18">
        <f t="shared" si="11"/>
        <v>8</v>
      </c>
    </row>
    <row r="130" spans="1:12" x14ac:dyDescent="0.2">
      <c r="A130" s="54" t="s">
        <v>139</v>
      </c>
      <c r="B130" s="26">
        <f>VLOOKUP($A130,'Step 2'!$A$3:$G$251,4,FALSE)</f>
        <v>89405</v>
      </c>
      <c r="C130" s="15"/>
      <c r="D130" s="26">
        <f>VLOOKUP($A130,'Step 4'!$A$3:$G$251,4,FALSE)</f>
        <v>5480</v>
      </c>
      <c r="F130" s="24">
        <f t="shared" si="8"/>
        <v>6.129411106761367E-2</v>
      </c>
      <c r="G130" s="16"/>
      <c r="H130" s="25">
        <f t="shared" si="9"/>
        <v>6.1199999999999997E-2</v>
      </c>
      <c r="I130" s="16"/>
      <c r="J130" s="17">
        <f t="shared" si="10"/>
        <v>6.12</v>
      </c>
      <c r="K130" s="16"/>
      <c r="L130" s="18">
        <f t="shared" si="11"/>
        <v>6.1</v>
      </c>
    </row>
    <row r="131" spans="1:12" x14ac:dyDescent="0.2">
      <c r="A131" s="54" t="s">
        <v>140</v>
      </c>
      <c r="B131" s="26">
        <f>VLOOKUP($A131,'Step 2'!$A$3:$G$251,4,FALSE)</f>
        <v>417515</v>
      </c>
      <c r="C131" s="15"/>
      <c r="D131" s="26">
        <f>VLOOKUP($A131,'Step 4'!$A$3:$G$251,4,FALSE)</f>
        <v>25033</v>
      </c>
      <c r="F131" s="24">
        <f t="shared" si="8"/>
        <v>5.9957127288839923E-2</v>
      </c>
      <c r="G131" s="16"/>
      <c r="H131" s="25">
        <f t="shared" si="9"/>
        <v>5.9900000000000002E-2</v>
      </c>
      <c r="I131" s="16"/>
      <c r="J131" s="17">
        <f t="shared" si="10"/>
        <v>5.99</v>
      </c>
      <c r="K131" s="16"/>
      <c r="L131" s="18">
        <f t="shared" si="11"/>
        <v>6</v>
      </c>
    </row>
    <row r="132" spans="1:12" x14ac:dyDescent="0.2">
      <c r="A132" s="54" t="s">
        <v>282</v>
      </c>
      <c r="B132" s="26">
        <f>VLOOKUP($A132,'Step 2'!$A$3:$G$251,4,FALSE)</f>
        <v>455789</v>
      </c>
      <c r="C132" s="15"/>
      <c r="D132" s="26">
        <f>VLOOKUP($A132,'Step 4'!$A$3:$G$251,4,FALSE)</f>
        <v>22716</v>
      </c>
      <c r="F132" s="24">
        <f t="shared" si="8"/>
        <v>4.9838850871784968E-2</v>
      </c>
      <c r="G132" s="16"/>
      <c r="H132" s="25">
        <f t="shared" si="9"/>
        <v>4.9799999999999997E-2</v>
      </c>
      <c r="I132" s="16"/>
      <c r="J132" s="17">
        <f t="shared" si="10"/>
        <v>4.9799999999999995</v>
      </c>
      <c r="K132" s="16"/>
      <c r="L132" s="18">
        <f t="shared" si="11"/>
        <v>5</v>
      </c>
    </row>
    <row r="133" spans="1:12" x14ac:dyDescent="0.2">
      <c r="A133" s="54" t="s">
        <v>141</v>
      </c>
      <c r="B133" s="26">
        <f>VLOOKUP($A133,'Step 2'!$A$3:$G$251,4,FALSE)</f>
        <v>285932</v>
      </c>
      <c r="C133" s="15"/>
      <c r="D133" s="26">
        <f>VLOOKUP($A133,'Step 4'!$A$3:$G$251,4,FALSE)</f>
        <v>20058</v>
      </c>
      <c r="F133" s="24">
        <f t="shared" si="8"/>
        <v>7.0149546045913017E-2</v>
      </c>
      <c r="G133" s="16"/>
      <c r="H133" s="25">
        <f t="shared" si="9"/>
        <v>7.0099999999999996E-2</v>
      </c>
      <c r="I133" s="16"/>
      <c r="J133" s="17">
        <f t="shared" si="10"/>
        <v>7.01</v>
      </c>
      <c r="K133" s="16"/>
      <c r="L133" s="18">
        <f t="shared" si="11"/>
        <v>7</v>
      </c>
    </row>
    <row r="134" spans="1:12" x14ac:dyDescent="0.2">
      <c r="A134" s="54" t="s">
        <v>142</v>
      </c>
      <c r="B134" s="26">
        <f>VLOOKUP($A134,'Step 2'!$A$3:$G$251,4,FALSE)</f>
        <v>94613</v>
      </c>
      <c r="C134" s="15"/>
      <c r="D134" s="26">
        <f>VLOOKUP($A134,'Step 4'!$A$3:$G$251,4,FALSE)</f>
        <v>6293</v>
      </c>
      <c r="F134" s="24">
        <f t="shared" si="8"/>
        <v>6.6513058459196944E-2</v>
      </c>
      <c r="G134" s="16"/>
      <c r="H134" s="25">
        <f t="shared" si="9"/>
        <v>6.6500000000000004E-2</v>
      </c>
      <c r="I134" s="16"/>
      <c r="J134" s="17">
        <f t="shared" si="10"/>
        <v>6.65</v>
      </c>
      <c r="K134" s="16"/>
      <c r="L134" s="18">
        <f t="shared" si="11"/>
        <v>6.7</v>
      </c>
    </row>
    <row r="135" spans="1:12" x14ac:dyDescent="0.2">
      <c r="A135" s="54" t="s">
        <v>143</v>
      </c>
      <c r="B135" s="26">
        <f>VLOOKUP($A135,'Step 2'!$A$3:$G$251,4,FALSE)</f>
        <v>65968</v>
      </c>
      <c r="C135" s="15"/>
      <c r="D135" s="26">
        <f>VLOOKUP($A135,'Step 4'!$A$3:$G$251,4,FALSE)</f>
        <v>4634</v>
      </c>
      <c r="F135" s="24">
        <f t="shared" si="8"/>
        <v>7.0246179966044139E-2</v>
      </c>
      <c r="G135" s="16"/>
      <c r="H135" s="25">
        <f t="shared" si="9"/>
        <v>7.0199999999999999E-2</v>
      </c>
      <c r="I135" s="16"/>
      <c r="J135" s="17">
        <f t="shared" si="10"/>
        <v>7.02</v>
      </c>
      <c r="K135" s="16"/>
      <c r="L135" s="18">
        <f t="shared" si="11"/>
        <v>7</v>
      </c>
    </row>
    <row r="136" spans="1:12" x14ac:dyDescent="0.2">
      <c r="A136" s="54" t="s">
        <v>99</v>
      </c>
      <c r="B136" s="26">
        <f>VLOOKUP($A136,'Step 2'!$A$3:$G$251,4,FALSE)</f>
        <v>897621</v>
      </c>
      <c r="C136" s="15"/>
      <c r="D136" s="26">
        <f>VLOOKUP($A136,'Step 4'!$A$3:$G$251,4,FALSE)</f>
        <v>41876</v>
      </c>
      <c r="F136" s="24">
        <f t="shared" si="8"/>
        <v>4.6652206220665515E-2</v>
      </c>
      <c r="G136" s="16"/>
      <c r="H136" s="25">
        <f t="shared" si="9"/>
        <v>4.6600000000000003E-2</v>
      </c>
      <c r="I136" s="16"/>
      <c r="J136" s="17">
        <f t="shared" si="10"/>
        <v>4.66</v>
      </c>
      <c r="K136" s="16"/>
      <c r="L136" s="18">
        <f t="shared" si="11"/>
        <v>4.7</v>
      </c>
    </row>
    <row r="137" spans="1:12" x14ac:dyDescent="0.2">
      <c r="A137" s="54" t="s">
        <v>144</v>
      </c>
      <c r="B137" s="26">
        <f>VLOOKUP($A137,'Step 2'!$A$3:$G$251,4,FALSE)</f>
        <v>78809</v>
      </c>
      <c r="C137" s="15"/>
      <c r="D137" s="26">
        <f>VLOOKUP($A137,'Step 4'!$A$3:$G$251,4,FALSE)</f>
        <v>4765</v>
      </c>
      <c r="F137" s="24">
        <f t="shared" si="8"/>
        <v>6.0462637516019747E-2</v>
      </c>
      <c r="G137" s="16"/>
      <c r="H137" s="25">
        <f t="shared" si="9"/>
        <v>6.0400000000000002E-2</v>
      </c>
      <c r="I137" s="16"/>
      <c r="J137" s="17">
        <f t="shared" si="10"/>
        <v>6.04</v>
      </c>
      <c r="K137" s="16"/>
      <c r="L137" s="18">
        <f t="shared" si="11"/>
        <v>6</v>
      </c>
    </row>
    <row r="138" spans="1:12" x14ac:dyDescent="0.2">
      <c r="A138" s="54" t="s">
        <v>145</v>
      </c>
      <c r="B138" s="26">
        <f>VLOOKUP($A138,'Step 2'!$A$3:$G$251,4,FALSE)</f>
        <v>71243</v>
      </c>
      <c r="C138" s="15"/>
      <c r="D138" s="26">
        <f>VLOOKUP($A138,'Step 4'!$A$3:$G$251,4,FALSE)</f>
        <v>5719</v>
      </c>
      <c r="F138" s="24">
        <f t="shared" si="8"/>
        <v>8.027455328944598E-2</v>
      </c>
      <c r="G138" s="16"/>
      <c r="H138" s="25">
        <f t="shared" si="9"/>
        <v>8.0199999999999994E-2</v>
      </c>
      <c r="I138" s="16"/>
      <c r="J138" s="17">
        <f t="shared" si="10"/>
        <v>8.02</v>
      </c>
      <c r="K138" s="16"/>
      <c r="L138" s="18">
        <f t="shared" si="11"/>
        <v>8</v>
      </c>
    </row>
    <row r="139" spans="1:12" x14ac:dyDescent="0.2">
      <c r="A139" s="54" t="s">
        <v>146</v>
      </c>
      <c r="B139" s="26">
        <f>VLOOKUP($A139,'Step 2'!$A$3:$G$251,4,FALSE)</f>
        <v>269774</v>
      </c>
      <c r="C139" s="15"/>
      <c r="D139" s="26">
        <f>VLOOKUP($A139,'Step 4'!$A$3:$G$251,4,FALSE)</f>
        <v>15891</v>
      </c>
      <c r="F139" s="24">
        <f t="shared" si="8"/>
        <v>5.8904861105962769E-2</v>
      </c>
      <c r="G139" s="16"/>
      <c r="H139" s="25">
        <f t="shared" si="9"/>
        <v>5.8900000000000001E-2</v>
      </c>
      <c r="I139" s="16"/>
      <c r="J139" s="17">
        <f t="shared" si="10"/>
        <v>5.89</v>
      </c>
      <c r="K139" s="16"/>
      <c r="L139" s="18">
        <f t="shared" si="11"/>
        <v>5.9</v>
      </c>
    </row>
    <row r="140" spans="1:12" x14ac:dyDescent="0.2">
      <c r="A140" s="54" t="s">
        <v>289</v>
      </c>
      <c r="B140" s="26">
        <f>VLOOKUP($A140,'Step 2'!$A$3:$G$251,4,FALSE)</f>
        <v>731380</v>
      </c>
      <c r="C140" s="15"/>
      <c r="D140" s="26">
        <f>VLOOKUP($A140,'Step 4'!$A$3:$G$251,4,FALSE)</f>
        <v>35628</v>
      </c>
      <c r="F140" s="24">
        <f t="shared" si="8"/>
        <v>4.8713391123629303E-2</v>
      </c>
      <c r="G140" s="16"/>
      <c r="H140" s="25">
        <f t="shared" si="9"/>
        <v>4.87E-2</v>
      </c>
      <c r="I140" s="16"/>
      <c r="J140" s="17">
        <f t="shared" si="10"/>
        <v>4.87</v>
      </c>
      <c r="K140" s="16"/>
      <c r="L140" s="18">
        <f t="shared" si="11"/>
        <v>4.9000000000000004</v>
      </c>
    </row>
    <row r="141" spans="1:12" x14ac:dyDescent="0.2">
      <c r="A141" s="54" t="s">
        <v>290</v>
      </c>
      <c r="B141" s="26">
        <f>VLOOKUP($A141,'Step 2'!$A$3:$G$251,4,FALSE)</f>
        <v>1063618</v>
      </c>
      <c r="C141" s="15"/>
      <c r="D141" s="26">
        <f>VLOOKUP($A141,'Step 4'!$A$3:$G$251,4,FALSE)</f>
        <v>48217</v>
      </c>
      <c r="F141" s="24">
        <f t="shared" si="8"/>
        <v>4.533300489461442E-2</v>
      </c>
      <c r="G141" s="16"/>
      <c r="H141" s="25">
        <f t="shared" si="9"/>
        <v>4.53E-2</v>
      </c>
      <c r="I141" s="16"/>
      <c r="J141" s="17">
        <f t="shared" si="10"/>
        <v>4.53</v>
      </c>
      <c r="K141" s="16"/>
      <c r="L141" s="18">
        <f t="shared" si="11"/>
        <v>4.5</v>
      </c>
    </row>
    <row r="142" spans="1:12" x14ac:dyDescent="0.2">
      <c r="A142" s="54" t="s">
        <v>291</v>
      </c>
      <c r="B142" s="26">
        <f>VLOOKUP($A142,'Step 2'!$A$3:$G$251,4,FALSE)</f>
        <v>379355</v>
      </c>
      <c r="C142" s="15"/>
      <c r="D142" s="26">
        <f>VLOOKUP($A142,'Step 4'!$A$3:$G$251,4,FALSE)</f>
        <v>18438</v>
      </c>
      <c r="F142" s="24">
        <f t="shared" si="8"/>
        <v>4.8603550763796445E-2</v>
      </c>
      <c r="G142" s="16"/>
      <c r="H142" s="25">
        <f t="shared" si="9"/>
        <v>4.8599999999999997E-2</v>
      </c>
      <c r="I142" s="16"/>
      <c r="J142" s="17">
        <f t="shared" si="10"/>
        <v>4.8599999999999994</v>
      </c>
      <c r="K142" s="16"/>
      <c r="L142" s="18">
        <f t="shared" si="11"/>
        <v>4.9000000000000004</v>
      </c>
    </row>
    <row r="143" spans="1:12" x14ac:dyDescent="0.2">
      <c r="A143" s="54" t="s">
        <v>147</v>
      </c>
      <c r="B143" s="26">
        <f>VLOOKUP($A143,'Step 2'!$A$3:$G$251,4,FALSE)</f>
        <v>65333</v>
      </c>
      <c r="C143" s="15"/>
      <c r="D143" s="26">
        <f>VLOOKUP($A143,'Step 4'!$A$3:$G$251,4,FALSE)</f>
        <v>4117</v>
      </c>
      <c r="F143" s="24">
        <f t="shared" si="8"/>
        <v>6.3015627630753218E-2</v>
      </c>
      <c r="G143" s="16"/>
      <c r="H143" s="25">
        <f t="shared" si="9"/>
        <v>6.3E-2</v>
      </c>
      <c r="I143" s="16"/>
      <c r="J143" s="17">
        <f t="shared" si="10"/>
        <v>6.3</v>
      </c>
      <c r="K143" s="16"/>
      <c r="L143" s="18">
        <f t="shared" si="11"/>
        <v>6.3</v>
      </c>
    </row>
    <row r="144" spans="1:12" x14ac:dyDescent="0.2">
      <c r="A144" s="54" t="s">
        <v>148</v>
      </c>
      <c r="B144" s="26">
        <f>VLOOKUP($A144,'Step 2'!$A$3:$G$251,4,FALSE)</f>
        <v>175581</v>
      </c>
      <c r="C144" s="15"/>
      <c r="D144" s="26">
        <f>VLOOKUP($A144,'Step 4'!$A$3:$G$251,4,FALSE)</f>
        <v>10792</v>
      </c>
      <c r="F144" s="24">
        <f t="shared" si="8"/>
        <v>6.1464509257835413E-2</v>
      </c>
      <c r="G144" s="16"/>
      <c r="H144" s="25">
        <f t="shared" si="9"/>
        <v>6.1400000000000003E-2</v>
      </c>
      <c r="I144" s="16"/>
      <c r="J144" s="17">
        <f t="shared" si="10"/>
        <v>6.1400000000000006</v>
      </c>
      <c r="K144" s="16"/>
      <c r="L144" s="18">
        <f t="shared" si="11"/>
        <v>6.1</v>
      </c>
    </row>
    <row r="145" spans="1:12" x14ac:dyDescent="0.2">
      <c r="A145" s="54" t="s">
        <v>149</v>
      </c>
      <c r="B145" s="26">
        <f>VLOOKUP($A145,'Step 2'!$A$3:$G$251,4,FALSE)</f>
        <v>272140</v>
      </c>
      <c r="C145" s="15"/>
      <c r="D145" s="26">
        <f>VLOOKUP($A145,'Step 4'!$A$3:$G$251,4,FALSE)</f>
        <v>16807</v>
      </c>
      <c r="F145" s="24">
        <f t="shared" si="8"/>
        <v>6.1758653634158889E-2</v>
      </c>
      <c r="G145" s="16"/>
      <c r="H145" s="25">
        <f t="shared" si="9"/>
        <v>6.1699999999999998E-2</v>
      </c>
      <c r="I145" s="16"/>
      <c r="J145" s="17">
        <f t="shared" si="10"/>
        <v>6.17</v>
      </c>
      <c r="K145" s="16"/>
      <c r="L145" s="18">
        <f t="shared" si="11"/>
        <v>6.2</v>
      </c>
    </row>
    <row r="146" spans="1:12" x14ac:dyDescent="0.2">
      <c r="A146" s="54" t="s">
        <v>150</v>
      </c>
      <c r="B146" s="26">
        <f>VLOOKUP($A146,'Step 2'!$A$3:$G$251,4,FALSE)</f>
        <v>23550</v>
      </c>
      <c r="C146" s="15"/>
      <c r="D146" s="26">
        <f>VLOOKUP($A146,'Step 4'!$A$3:$G$251,4,FALSE)</f>
        <v>1871</v>
      </c>
      <c r="F146" s="24">
        <f t="shared" si="8"/>
        <v>7.9447983014862E-2</v>
      </c>
      <c r="G146" s="16"/>
      <c r="H146" s="25">
        <f t="shared" si="9"/>
        <v>7.9399999999999998E-2</v>
      </c>
      <c r="I146" s="16"/>
      <c r="J146" s="17">
        <f t="shared" si="10"/>
        <v>7.9399999999999995</v>
      </c>
      <c r="K146" s="16"/>
      <c r="L146" s="18">
        <f t="shared" si="11"/>
        <v>7.9</v>
      </c>
    </row>
    <row r="147" spans="1:12" x14ac:dyDescent="0.2">
      <c r="A147" s="54" t="s">
        <v>151</v>
      </c>
      <c r="B147" s="26">
        <f>VLOOKUP($A147,'Step 2'!$A$3:$G$251,4,FALSE)</f>
        <v>41972</v>
      </c>
      <c r="C147" s="15"/>
      <c r="D147" s="26">
        <f>VLOOKUP($A147,'Step 4'!$A$3:$G$251,4,FALSE)</f>
        <v>3736</v>
      </c>
      <c r="F147" s="24">
        <f t="shared" ref="F147:F152" si="12">D147/B147</f>
        <v>8.9011722100447915E-2</v>
      </c>
      <c r="G147" s="16"/>
      <c r="H147" s="25">
        <f t="shared" ref="H147:H152" si="13">TRUNC(F147,4)</f>
        <v>8.8999999999999996E-2</v>
      </c>
      <c r="I147" s="16"/>
      <c r="J147" s="17">
        <f t="shared" ref="J147:J152" si="14">H147*100</f>
        <v>8.9</v>
      </c>
      <c r="K147" s="16"/>
      <c r="L147" s="18">
        <f t="shared" ref="L147:L152" si="15">ROUND(J147,1)</f>
        <v>8.9</v>
      </c>
    </row>
    <row r="148" spans="1:12" x14ac:dyDescent="0.2">
      <c r="A148" s="54" t="s">
        <v>79</v>
      </c>
      <c r="B148" s="26">
        <f>VLOOKUP($A148,'Step 2'!$A$3:$G$251,4,FALSE)</f>
        <v>1083320</v>
      </c>
      <c r="C148" s="15"/>
      <c r="D148" s="26">
        <f>VLOOKUP($A148,'Step 4'!$A$3:$G$251,4,FALSE)</f>
        <v>62022</v>
      </c>
      <c r="F148" s="24">
        <f t="shared" si="12"/>
        <v>5.7251781560388439E-2</v>
      </c>
      <c r="G148" s="16"/>
      <c r="H148" s="25">
        <f t="shared" si="13"/>
        <v>5.7200000000000001E-2</v>
      </c>
      <c r="I148" s="16"/>
      <c r="J148" s="17">
        <f t="shared" si="14"/>
        <v>5.72</v>
      </c>
      <c r="K148" s="16"/>
      <c r="L148" s="18">
        <f t="shared" si="15"/>
        <v>5.7</v>
      </c>
    </row>
    <row r="149" spans="1:12" x14ac:dyDescent="0.2">
      <c r="A149" s="54" t="s">
        <v>152</v>
      </c>
      <c r="B149" s="26">
        <f>VLOOKUP($A149,'Step 2'!$A$3:$G$251,4,FALSE)</f>
        <v>65647</v>
      </c>
      <c r="C149" s="15"/>
      <c r="D149" s="26">
        <f>VLOOKUP($A149,'Step 4'!$A$3:$G$251,4,FALSE)</f>
        <v>4252</v>
      </c>
      <c r="F149" s="24">
        <f t="shared" si="12"/>
        <v>6.477066735722882E-2</v>
      </c>
      <c r="G149" s="16"/>
      <c r="H149" s="25">
        <f t="shared" si="13"/>
        <v>6.4699999999999994E-2</v>
      </c>
      <c r="I149" s="16"/>
      <c r="J149" s="17">
        <f t="shared" si="14"/>
        <v>6.47</v>
      </c>
      <c r="K149" s="16"/>
      <c r="L149" s="18">
        <f t="shared" si="15"/>
        <v>6.5</v>
      </c>
    </row>
    <row r="150" spans="1:12" x14ac:dyDescent="0.2">
      <c r="A150" s="54" t="s">
        <v>153</v>
      </c>
      <c r="B150" s="26">
        <f>VLOOKUP($A150,'Step 2'!$A$3:$G$251,4,FALSE)</f>
        <v>91058</v>
      </c>
      <c r="C150" s="15"/>
      <c r="D150" s="26">
        <f>VLOOKUP($A150,'Step 4'!$A$3:$G$251,4,FALSE)</f>
        <v>5521</v>
      </c>
      <c r="F150" s="24">
        <f t="shared" si="12"/>
        <v>6.0631685299479453E-2</v>
      </c>
      <c r="G150" s="16"/>
      <c r="H150" s="25">
        <f t="shared" si="13"/>
        <v>6.0600000000000001E-2</v>
      </c>
      <c r="I150" s="16"/>
      <c r="J150" s="17">
        <f t="shared" si="14"/>
        <v>6.0600000000000005</v>
      </c>
      <c r="K150" s="16"/>
      <c r="L150" s="18">
        <f t="shared" si="15"/>
        <v>6.1</v>
      </c>
    </row>
    <row r="151" spans="1:12" x14ac:dyDescent="0.2">
      <c r="A151" s="54" t="s">
        <v>154</v>
      </c>
      <c r="B151" s="26">
        <f>VLOOKUP($A151,'Step 2'!$A$3:$G$251,4,FALSE)</f>
        <v>90565</v>
      </c>
      <c r="C151" s="15"/>
      <c r="D151" s="26">
        <f>VLOOKUP($A151,'Step 4'!$A$3:$G$251,4,FALSE)</f>
        <v>5369</v>
      </c>
      <c r="F151" s="24">
        <f t="shared" si="12"/>
        <v>5.9283387622149838E-2</v>
      </c>
      <c r="G151" s="16"/>
      <c r="H151" s="25">
        <f t="shared" si="13"/>
        <v>5.9200000000000003E-2</v>
      </c>
      <c r="I151" s="16"/>
      <c r="J151" s="17">
        <f t="shared" si="14"/>
        <v>5.92</v>
      </c>
      <c r="K151" s="16"/>
      <c r="L151" s="18">
        <f t="shared" si="15"/>
        <v>5.9</v>
      </c>
    </row>
    <row r="152" spans="1:12" x14ac:dyDescent="0.2">
      <c r="A152" s="54" t="s">
        <v>155</v>
      </c>
      <c r="B152" s="26">
        <f>VLOOKUP($A152,'Step 2'!$A$3:$G$251,4,FALSE)</f>
        <v>222831</v>
      </c>
      <c r="C152" s="15"/>
      <c r="D152" s="26">
        <f>VLOOKUP($A152,'Step 4'!$A$3:$G$251,4,FALSE)</f>
        <v>11765</v>
      </c>
      <c r="F152" s="24">
        <f t="shared" si="12"/>
        <v>5.2797860261812761E-2</v>
      </c>
      <c r="G152" s="16"/>
      <c r="H152" s="25">
        <f t="shared" si="13"/>
        <v>5.2699999999999997E-2</v>
      </c>
      <c r="I152" s="16"/>
      <c r="J152" s="17">
        <f t="shared" si="14"/>
        <v>5.27</v>
      </c>
      <c r="K152" s="16"/>
      <c r="L152" s="18">
        <f t="shared" si="15"/>
        <v>5.3</v>
      </c>
    </row>
    <row r="153" spans="1:12" x14ac:dyDescent="0.2">
      <c r="A153" s="22" t="s">
        <v>49</v>
      </c>
      <c r="B153" s="23">
        <f>SUM(B18:B152)</f>
        <v>76408842</v>
      </c>
      <c r="D153" s="23">
        <f>SUM(D18:D152)</f>
        <v>4089049</v>
      </c>
      <c r="F153" s="24">
        <f>D153/B153</f>
        <v>5.3515390273811504E-2</v>
      </c>
      <c r="G153" s="16"/>
      <c r="H153" s="25">
        <f>TRUNC(F153,4)</f>
        <v>5.3499999999999999E-2</v>
      </c>
      <c r="I153" s="16"/>
      <c r="J153" s="17">
        <f>H153*100</f>
        <v>5.35</v>
      </c>
      <c r="K153" s="16"/>
      <c r="L153" s="18">
        <f>ROUND(J153,1)</f>
        <v>5.4</v>
      </c>
    </row>
    <row r="154" spans="1:12" x14ac:dyDescent="0.2">
      <c r="A154" s="22"/>
      <c r="B154" s="23"/>
      <c r="D154" s="23"/>
      <c r="F154" s="24"/>
      <c r="G154" s="16"/>
      <c r="H154" s="25"/>
      <c r="I154" s="16"/>
      <c r="J154" s="17"/>
      <c r="K154" s="16"/>
      <c r="L154" s="18"/>
    </row>
    <row r="155" spans="1:12" x14ac:dyDescent="0.2">
      <c r="A155" s="22"/>
      <c r="B155" s="23"/>
      <c r="D155" s="23"/>
      <c r="F155" s="24"/>
      <c r="G155" s="16"/>
      <c r="H155" s="25"/>
      <c r="I155" s="16"/>
      <c r="J155" s="17"/>
      <c r="K155" s="16"/>
      <c r="L155" s="18"/>
    </row>
    <row r="156" spans="1:12" x14ac:dyDescent="0.2">
      <c r="A156" s="28" t="s">
        <v>44</v>
      </c>
      <c r="B156" s="26">
        <f>National!C48</f>
        <v>3839988</v>
      </c>
      <c r="C156" s="26"/>
      <c r="D156" s="26">
        <f>National!D48</f>
        <v>174551</v>
      </c>
      <c r="F156" s="24">
        <f t="shared" ref="F156" si="16">D156/B156</f>
        <v>4.5456131633744686E-2</v>
      </c>
      <c r="G156" s="16"/>
      <c r="H156" s="25">
        <f t="shared" ref="H156" si="17">TRUNC(F156,4)</f>
        <v>4.5400000000000003E-2</v>
      </c>
      <c r="I156" s="16"/>
      <c r="J156" s="17">
        <f t="shared" ref="J156:J157" si="18">H156*100</f>
        <v>4.54</v>
      </c>
      <c r="L156" s="18">
        <f t="shared" ref="L156" si="19">ROUND(J156,1)</f>
        <v>4.5</v>
      </c>
    </row>
    <row r="157" spans="1:12" x14ac:dyDescent="0.2">
      <c r="A157" s="28" t="s">
        <v>45</v>
      </c>
      <c r="F157" s="24"/>
      <c r="H157" s="25">
        <f>TRUNC(H156*1.2,4)</f>
        <v>5.4399999999999997E-2</v>
      </c>
      <c r="J157" s="17">
        <f t="shared" si="18"/>
        <v>5.4399999999999995</v>
      </c>
      <c r="L157" s="29">
        <f>ROUND(J157,1)</f>
        <v>5.4</v>
      </c>
    </row>
    <row r="158" spans="1:12" x14ac:dyDescent="0.2">
      <c r="A158" s="16"/>
    </row>
    <row r="159" spans="1:12" x14ac:dyDescent="0.2">
      <c r="A159" s="27"/>
      <c r="B159" s="26"/>
      <c r="C159" s="15"/>
      <c r="D159" s="26"/>
      <c r="E159" s="15"/>
      <c r="F159" s="24"/>
      <c r="G159" s="16"/>
      <c r="H159" s="25"/>
      <c r="I159" s="16"/>
      <c r="J159" s="17"/>
      <c r="K159" s="16"/>
      <c r="L159" s="18"/>
    </row>
    <row r="160" spans="1:12" x14ac:dyDescent="0.2">
      <c r="A160" s="16" t="s">
        <v>46</v>
      </c>
      <c r="B160" s="26"/>
      <c r="C160" s="15"/>
      <c r="D160" s="26"/>
      <c r="E160" s="15"/>
      <c r="F160" s="24"/>
      <c r="G160" s="16"/>
      <c r="H160" s="25"/>
      <c r="I160" s="16"/>
      <c r="J160" s="17"/>
      <c r="K160" s="16"/>
      <c r="L160" s="18"/>
    </row>
    <row r="161" spans="1:12" x14ac:dyDescent="0.2">
      <c r="A161" s="16" t="s">
        <v>47</v>
      </c>
      <c r="B161" s="26"/>
      <c r="C161" s="15"/>
      <c r="D161" s="26"/>
      <c r="E161" s="15"/>
      <c r="F161" s="24"/>
      <c r="G161" s="16"/>
      <c r="H161" s="25"/>
      <c r="I161" s="16"/>
      <c r="J161" s="17"/>
      <c r="K161" s="16"/>
      <c r="L161" s="18"/>
    </row>
  </sheetData>
  <sortState ref="A18:A152">
    <sortCondition ref="A18:A152"/>
  </sortState>
  <mergeCells count="27"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</mergeCells>
  <conditionalFormatting sqref="L18:L154">
    <cfRule type="expression" dxfId="0" priority="296">
      <formula>L18&gt;=$L$157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H70"/>
  <sheetViews>
    <sheetView topLeftCell="A8" zoomScale="90" zoomScaleNormal="90" workbookViewId="0">
      <selection activeCell="G52" sqref="G52"/>
    </sheetView>
  </sheetViews>
  <sheetFormatPr defaultColWidth="11.42578125" defaultRowHeight="15" x14ac:dyDescent="0.25"/>
  <cols>
    <col min="1" max="1" width="13.5703125" style="6" customWidth="1"/>
    <col min="2" max="2" width="16.140625" style="6" customWidth="1"/>
    <col min="3" max="3" width="11.42578125" style="6"/>
    <col min="4" max="4" width="15.85546875" style="6" customWidth="1"/>
    <col min="5" max="6" width="11.42578125" style="6"/>
    <col min="7" max="7" width="11.42578125" style="6" customWidth="1"/>
    <col min="8" max="16384" width="11.42578125" style="6"/>
  </cols>
  <sheetData>
    <row r="1" spans="1:6" x14ac:dyDescent="0.25">
      <c r="A1" s="43" t="s">
        <v>48</v>
      </c>
      <c r="B1" s="1"/>
      <c r="C1" s="1"/>
      <c r="D1" s="1"/>
    </row>
    <row r="2" spans="1:6" x14ac:dyDescent="0.25">
      <c r="A2" s="1"/>
      <c r="B2" s="1"/>
      <c r="C2" s="1"/>
      <c r="D2" s="1"/>
    </row>
    <row r="3" spans="1:6" x14ac:dyDescent="0.25">
      <c r="A3" s="1" t="s">
        <v>7</v>
      </c>
      <c r="B3" s="1"/>
      <c r="C3" s="1"/>
      <c r="D3" s="1"/>
    </row>
    <row r="4" spans="1:6" x14ac:dyDescent="0.25">
      <c r="A4" s="1" t="s">
        <v>10</v>
      </c>
      <c r="B4" s="1"/>
      <c r="C4" s="1"/>
      <c r="D4" s="1"/>
    </row>
    <row r="5" spans="1:6" x14ac:dyDescent="0.25">
      <c r="A5" s="1"/>
      <c r="B5" s="1"/>
      <c r="C5" s="1"/>
      <c r="D5" s="1"/>
    </row>
    <row r="6" spans="1:6" ht="45" x14ac:dyDescent="0.25">
      <c r="A6" s="1"/>
      <c r="B6" s="2" t="s">
        <v>8</v>
      </c>
      <c r="C6" s="2"/>
      <c r="D6" s="2" t="s">
        <v>9</v>
      </c>
    </row>
    <row r="7" spans="1:6" x14ac:dyDescent="0.25">
      <c r="A7" s="6" t="s">
        <v>11</v>
      </c>
      <c r="B7" s="6" t="s">
        <v>12</v>
      </c>
      <c r="D7" s="6" t="s">
        <v>13</v>
      </c>
    </row>
    <row r="8" spans="1:6" x14ac:dyDescent="0.25">
      <c r="A8" s="8">
        <v>42370</v>
      </c>
      <c r="B8" s="12">
        <v>157347</v>
      </c>
      <c r="C8" s="13"/>
      <c r="D8" s="12">
        <v>8309</v>
      </c>
      <c r="F8" s="14">
        <f>D8/B8</f>
        <v>5.2806853641950591E-2</v>
      </c>
    </row>
    <row r="9" spans="1:6" x14ac:dyDescent="0.25">
      <c r="A9" s="8">
        <v>42401</v>
      </c>
      <c r="B9" s="12">
        <v>158279</v>
      </c>
      <c r="C9" s="13"/>
      <c r="D9" s="12">
        <v>8219</v>
      </c>
      <c r="F9" s="14">
        <f t="shared" ref="F9:F37" si="0">D9/B9</f>
        <v>5.1927292944736823E-2</v>
      </c>
    </row>
    <row r="10" spans="1:6" x14ac:dyDescent="0.25">
      <c r="A10" s="8">
        <v>42430</v>
      </c>
      <c r="B10" s="12">
        <v>158854</v>
      </c>
      <c r="C10" s="13"/>
      <c r="D10" s="12">
        <v>8116</v>
      </c>
      <c r="F10" s="14">
        <f t="shared" si="0"/>
        <v>5.1090938849509611E-2</v>
      </c>
    </row>
    <row r="11" spans="1:6" x14ac:dyDescent="0.25">
      <c r="A11" s="8">
        <v>42461</v>
      </c>
      <c r="B11" s="12">
        <v>158488</v>
      </c>
      <c r="C11" s="13"/>
      <c r="D11" s="12">
        <v>7413</v>
      </c>
      <c r="F11" s="14">
        <f t="shared" si="0"/>
        <v>4.6773257281308364E-2</v>
      </c>
    </row>
    <row r="12" spans="1:6" x14ac:dyDescent="0.25">
      <c r="A12" s="8">
        <v>42491</v>
      </c>
      <c r="B12" s="12">
        <v>158800</v>
      </c>
      <c r="C12" s="13"/>
      <c r="D12" s="12">
        <v>7207</v>
      </c>
      <c r="F12" s="14">
        <f t="shared" si="0"/>
        <v>4.5384130982367758E-2</v>
      </c>
    </row>
    <row r="13" spans="1:6" x14ac:dyDescent="0.25">
      <c r="A13" s="8">
        <v>42522</v>
      </c>
      <c r="B13" s="12">
        <v>160135</v>
      </c>
      <c r="C13" s="13"/>
      <c r="D13" s="12">
        <v>8144</v>
      </c>
      <c r="F13" s="14">
        <f t="shared" si="0"/>
        <v>5.085708933087707E-2</v>
      </c>
    </row>
    <row r="14" spans="1:6" x14ac:dyDescent="0.25">
      <c r="A14" s="8">
        <v>42552</v>
      </c>
      <c r="B14" s="12">
        <v>160705</v>
      </c>
      <c r="C14" s="13"/>
      <c r="D14" s="12">
        <v>8267</v>
      </c>
      <c r="F14" s="14">
        <f t="shared" si="0"/>
        <v>5.1442083320369619E-2</v>
      </c>
    </row>
    <row r="15" spans="1:6" x14ac:dyDescent="0.25">
      <c r="A15" s="8">
        <v>42583</v>
      </c>
      <c r="B15" s="12">
        <v>159800</v>
      </c>
      <c r="C15" s="13"/>
      <c r="D15" s="12">
        <v>7996</v>
      </c>
      <c r="F15" s="14">
        <f t="shared" si="0"/>
        <v>5.0037546933667083E-2</v>
      </c>
    </row>
    <row r="16" spans="1:6" x14ac:dyDescent="0.25">
      <c r="A16" s="8">
        <v>42614</v>
      </c>
      <c r="B16" s="12">
        <v>159636</v>
      </c>
      <c r="C16" s="13"/>
      <c r="D16" s="12">
        <v>7658</v>
      </c>
      <c r="F16" s="14">
        <f t="shared" si="0"/>
        <v>4.7971635470695835E-2</v>
      </c>
    </row>
    <row r="17" spans="1:6" x14ac:dyDescent="0.25">
      <c r="A17" s="8">
        <v>42644</v>
      </c>
      <c r="B17" s="12">
        <v>159783</v>
      </c>
      <c r="C17" s="13"/>
      <c r="D17" s="12">
        <v>7447</v>
      </c>
      <c r="F17" s="14">
        <f t="shared" si="0"/>
        <v>4.6606960690436405E-2</v>
      </c>
    </row>
    <row r="18" spans="1:6" x14ac:dyDescent="0.25">
      <c r="A18" s="8">
        <v>42675</v>
      </c>
      <c r="B18" s="12">
        <v>159451</v>
      </c>
      <c r="C18" s="13"/>
      <c r="D18" s="12">
        <v>7066</v>
      </c>
      <c r="F18" s="14">
        <f t="shared" si="0"/>
        <v>4.4314554314491598E-2</v>
      </c>
    </row>
    <row r="19" spans="1:6" x14ac:dyDescent="0.25">
      <c r="A19" s="8">
        <v>42705</v>
      </c>
      <c r="B19" s="12">
        <v>158968</v>
      </c>
      <c r="C19" s="13"/>
      <c r="D19" s="12">
        <v>7170</v>
      </c>
      <c r="F19" s="14">
        <f t="shared" si="0"/>
        <v>4.5103417039907404E-2</v>
      </c>
    </row>
    <row r="20" spans="1:6" x14ac:dyDescent="0.25">
      <c r="A20" s="8">
        <v>42736</v>
      </c>
      <c r="B20" s="12">
        <v>158676</v>
      </c>
      <c r="C20" s="13"/>
      <c r="D20" s="12">
        <v>8149</v>
      </c>
      <c r="F20" s="14">
        <f t="shared" si="0"/>
        <v>5.1356222743199981E-2</v>
      </c>
    </row>
    <row r="21" spans="1:6" x14ac:dyDescent="0.25">
      <c r="A21" s="8">
        <v>42767</v>
      </c>
      <c r="B21" s="12">
        <v>159482</v>
      </c>
      <c r="C21" s="13"/>
      <c r="D21" s="12">
        <v>7887</v>
      </c>
      <c r="F21" s="14">
        <f t="shared" si="0"/>
        <v>4.9453856861589394E-2</v>
      </c>
    </row>
    <row r="22" spans="1:6" x14ac:dyDescent="0.25">
      <c r="A22" s="8">
        <v>42795</v>
      </c>
      <c r="B22" s="12">
        <v>159912</v>
      </c>
      <c r="C22" s="13"/>
      <c r="D22" s="12">
        <v>7284</v>
      </c>
      <c r="F22" s="14">
        <f t="shared" si="0"/>
        <v>4.555005252889089E-2</v>
      </c>
    </row>
    <row r="23" spans="1:6" x14ac:dyDescent="0.25">
      <c r="A23" s="8">
        <v>42826</v>
      </c>
      <c r="B23" s="12">
        <v>159817</v>
      </c>
      <c r="C23" s="13"/>
      <c r="D23" s="12">
        <v>6555</v>
      </c>
      <c r="F23" s="14">
        <f t="shared" si="0"/>
        <v>4.1015661663027086E-2</v>
      </c>
    </row>
    <row r="24" spans="1:6" x14ac:dyDescent="0.25">
      <c r="A24" s="8">
        <v>42856</v>
      </c>
      <c r="B24" s="12">
        <v>159979</v>
      </c>
      <c r="C24" s="13"/>
      <c r="D24" s="12">
        <v>6572</v>
      </c>
      <c r="F24" s="14">
        <f t="shared" si="0"/>
        <v>4.1080391801423935E-2</v>
      </c>
    </row>
    <row r="25" spans="1:6" x14ac:dyDescent="0.25">
      <c r="A25" s="8">
        <v>42887</v>
      </c>
      <c r="B25" s="12">
        <v>161337</v>
      </c>
      <c r="C25" s="13"/>
      <c r="D25" s="12">
        <v>7250</v>
      </c>
      <c r="F25" s="14">
        <f t="shared" si="0"/>
        <v>4.4936995233579399E-2</v>
      </c>
    </row>
    <row r="26" spans="1:6" x14ac:dyDescent="0.25">
      <c r="A26" s="8">
        <v>42917</v>
      </c>
      <c r="B26" s="12">
        <v>161911</v>
      </c>
      <c r="C26" s="13"/>
      <c r="D26" s="12">
        <v>7441</v>
      </c>
      <c r="F26" s="14">
        <f t="shared" si="0"/>
        <v>4.5957346937515055E-2</v>
      </c>
    </row>
    <row r="27" spans="1:6" x14ac:dyDescent="0.25">
      <c r="A27" s="8">
        <v>42948</v>
      </c>
      <c r="B27" s="12">
        <v>160863</v>
      </c>
      <c r="C27" s="13"/>
      <c r="D27" s="12">
        <v>7287</v>
      </c>
      <c r="F27" s="14">
        <f t="shared" si="0"/>
        <v>4.5299416273474946E-2</v>
      </c>
    </row>
    <row r="28" spans="1:6" x14ac:dyDescent="0.25">
      <c r="A28" s="8">
        <v>42979</v>
      </c>
      <c r="B28" s="12">
        <v>161049</v>
      </c>
      <c r="C28" s="13"/>
      <c r="D28" s="12">
        <v>6556</v>
      </c>
      <c r="F28" s="14">
        <f t="shared" si="0"/>
        <v>4.0708107470397208E-2</v>
      </c>
    </row>
    <row r="29" spans="1:6" x14ac:dyDescent="0.25">
      <c r="A29" s="8">
        <v>43009</v>
      </c>
      <c r="B29" s="12">
        <v>160465</v>
      </c>
      <c r="C29" s="13"/>
      <c r="D29" s="12">
        <v>6242</v>
      </c>
      <c r="F29" s="14">
        <f t="shared" si="0"/>
        <v>3.8899448477861219E-2</v>
      </c>
    </row>
    <row r="30" spans="1:6" x14ac:dyDescent="0.25">
      <c r="A30" s="8">
        <v>43040</v>
      </c>
      <c r="B30" s="12">
        <v>160466</v>
      </c>
      <c r="C30" s="13"/>
      <c r="D30" s="12">
        <v>6286</v>
      </c>
      <c r="F30" s="14">
        <f t="shared" si="0"/>
        <v>3.9173407450799544E-2</v>
      </c>
    </row>
    <row r="31" spans="1:6" x14ac:dyDescent="0.25">
      <c r="A31" s="8">
        <v>43070</v>
      </c>
      <c r="B31" s="12">
        <v>159880</v>
      </c>
      <c r="C31" s="13"/>
      <c r="D31" s="12">
        <v>6278</v>
      </c>
      <c r="F31" s="14">
        <f t="shared" si="0"/>
        <v>3.9266950212659496E-2</v>
      </c>
    </row>
    <row r="32" spans="1:6" x14ac:dyDescent="0.25">
      <c r="A32" s="8">
        <v>43101</v>
      </c>
      <c r="B32" s="12">
        <v>160037</v>
      </c>
      <c r="C32" s="13"/>
      <c r="D32" s="12">
        <v>7189</v>
      </c>
      <c r="F32" s="14">
        <f t="shared" si="0"/>
        <v>4.4920862050650788E-2</v>
      </c>
    </row>
    <row r="33" spans="1:8" x14ac:dyDescent="0.25">
      <c r="A33" s="8">
        <v>43132</v>
      </c>
      <c r="B33" s="12">
        <v>161494</v>
      </c>
      <c r="C33" s="13"/>
      <c r="D33" s="12">
        <v>7091</v>
      </c>
      <c r="F33" s="14">
        <f t="shared" si="0"/>
        <v>4.3908752027939119E-2</v>
      </c>
    </row>
    <row r="34" spans="1:8" x14ac:dyDescent="0.25">
      <c r="A34" s="8">
        <v>43160</v>
      </c>
      <c r="B34" s="12">
        <v>161548</v>
      </c>
      <c r="C34" s="13"/>
      <c r="D34" s="12">
        <v>6671</v>
      </c>
      <c r="F34" s="14">
        <f t="shared" si="0"/>
        <v>4.1294228340802736E-2</v>
      </c>
    </row>
    <row r="35" spans="1:8" x14ac:dyDescent="0.25">
      <c r="A35" s="8">
        <v>43191</v>
      </c>
      <c r="B35" s="12">
        <v>161280</v>
      </c>
      <c r="C35" s="13"/>
      <c r="D35" s="12">
        <v>5932</v>
      </c>
      <c r="F35" s="14">
        <f t="shared" si="0"/>
        <v>3.6780753968253969E-2</v>
      </c>
    </row>
    <row r="36" spans="1:8" x14ac:dyDescent="0.25">
      <c r="A36" s="8">
        <v>43221</v>
      </c>
      <c r="B36" s="12">
        <v>161765</v>
      </c>
      <c r="C36" s="13"/>
      <c r="D36" s="12">
        <v>5756</v>
      </c>
      <c r="F36" s="14">
        <f t="shared" si="0"/>
        <v>3.5582480759125894E-2</v>
      </c>
    </row>
    <row r="37" spans="1:8" x14ac:dyDescent="0.25">
      <c r="A37" s="8">
        <v>43252</v>
      </c>
      <c r="B37" s="12">
        <v>163277</v>
      </c>
      <c r="C37" s="13"/>
      <c r="D37" s="12">
        <v>6812</v>
      </c>
      <c r="F37" s="14">
        <f t="shared" si="0"/>
        <v>4.1720511768344591E-2</v>
      </c>
    </row>
    <row r="38" spans="1:8" x14ac:dyDescent="0.25">
      <c r="A38" s="8"/>
      <c r="B38" s="12"/>
      <c r="D38" s="12"/>
      <c r="F38" s="14"/>
    </row>
    <row r="40" spans="1:8" x14ac:dyDescent="0.25">
      <c r="A40" s="6" t="s">
        <v>17</v>
      </c>
    </row>
    <row r="44" spans="1:8" x14ac:dyDescent="0.25">
      <c r="A44" s="1" t="s">
        <v>6</v>
      </c>
    </row>
    <row r="45" spans="1:8" x14ac:dyDescent="0.25">
      <c r="A45" s="9" t="s">
        <v>15</v>
      </c>
      <c r="B45" s="6" t="s">
        <v>16</v>
      </c>
      <c r="C45" s="9" t="s">
        <v>14</v>
      </c>
      <c r="D45" s="9" t="s">
        <v>18</v>
      </c>
      <c r="E45" s="7" t="s">
        <v>19</v>
      </c>
      <c r="F45" s="7" t="s">
        <v>20</v>
      </c>
      <c r="G45" s="7" t="s">
        <v>21</v>
      </c>
      <c r="H45" s="7"/>
    </row>
    <row r="46" spans="1:8" x14ac:dyDescent="0.25">
      <c r="A46" s="8">
        <v>42370</v>
      </c>
      <c r="B46" s="8">
        <v>43070</v>
      </c>
      <c r="C46" s="44">
        <f t="shared" ref="C46:C52" si="1">SUM(B8:B31)</f>
        <v>3834083</v>
      </c>
      <c r="D46" s="44">
        <f t="shared" ref="D46:D52" si="2">SUM(D8:D31)</f>
        <v>176799</v>
      </c>
      <c r="E46" s="3">
        <f t="shared" ref="E46" si="3">D46/C46</f>
        <v>4.6112460267552891E-2</v>
      </c>
      <c r="F46" s="3">
        <f t="shared" ref="F46" si="4">E46*1.2</f>
        <v>5.5334952321063467E-2</v>
      </c>
      <c r="G46" s="11">
        <f t="shared" ref="G46" si="5">ROUND(120*TRUNC(D46/C46,4),1)</f>
        <v>5.5</v>
      </c>
    </row>
    <row r="47" spans="1:8" x14ac:dyDescent="0.25">
      <c r="A47" s="8">
        <v>42401</v>
      </c>
      <c r="B47" s="8">
        <v>43101</v>
      </c>
      <c r="C47" s="44">
        <f t="shared" si="1"/>
        <v>3836773</v>
      </c>
      <c r="D47" s="44">
        <f t="shared" si="2"/>
        <v>175679</v>
      </c>
      <c r="E47" s="3">
        <f t="shared" ref="E47:E51" si="6">D47/C47</f>
        <v>4.5788218380394152E-2</v>
      </c>
      <c r="F47" s="3">
        <f t="shared" ref="F47:F51" si="7">E47*1.2</f>
        <v>5.4945862056472984E-2</v>
      </c>
      <c r="G47" s="11">
        <f t="shared" ref="G47:G51" si="8">ROUND(120*TRUNC(D47/C47,4),1)</f>
        <v>5.5</v>
      </c>
    </row>
    <row r="48" spans="1:8" x14ac:dyDescent="0.25">
      <c r="A48" s="8">
        <v>42430</v>
      </c>
      <c r="B48" s="8">
        <v>43132</v>
      </c>
      <c r="C48" s="44">
        <f t="shared" si="1"/>
        <v>3839988</v>
      </c>
      <c r="D48" s="44">
        <f t="shared" si="2"/>
        <v>174551</v>
      </c>
      <c r="E48" s="3">
        <f t="shared" si="6"/>
        <v>4.5456131633744686E-2</v>
      </c>
      <c r="F48" s="3">
        <f t="shared" si="7"/>
        <v>5.454735796049362E-2</v>
      </c>
      <c r="G48" s="11">
        <f t="shared" si="8"/>
        <v>5.4</v>
      </c>
    </row>
    <row r="49" spans="1:7" x14ac:dyDescent="0.25">
      <c r="A49" s="8">
        <v>42461</v>
      </c>
      <c r="B49" s="8">
        <v>43160</v>
      </c>
      <c r="C49" s="44">
        <f t="shared" si="1"/>
        <v>3842682</v>
      </c>
      <c r="D49" s="44">
        <f t="shared" si="2"/>
        <v>173106</v>
      </c>
      <c r="E49" s="3">
        <f t="shared" si="6"/>
        <v>4.5048224130958534E-2</v>
      </c>
      <c r="F49" s="3">
        <f t="shared" si="7"/>
        <v>5.4057868957150236E-2</v>
      </c>
      <c r="G49" s="11">
        <f t="shared" si="8"/>
        <v>5.4</v>
      </c>
    </row>
    <row r="50" spans="1:7" x14ac:dyDescent="0.25">
      <c r="A50" s="8">
        <v>42491</v>
      </c>
      <c r="B50" s="8">
        <v>43191</v>
      </c>
      <c r="C50" s="44">
        <f t="shared" si="1"/>
        <v>3845474</v>
      </c>
      <c r="D50" s="44">
        <f t="shared" si="2"/>
        <v>171625</v>
      </c>
      <c r="E50" s="3">
        <f t="shared" si="6"/>
        <v>4.4630388867536223E-2</v>
      </c>
      <c r="F50" s="3">
        <f t="shared" si="7"/>
        <v>5.3556466641043465E-2</v>
      </c>
      <c r="G50" s="11">
        <f t="shared" si="8"/>
        <v>5.4</v>
      </c>
    </row>
    <row r="51" spans="1:7" x14ac:dyDescent="0.25">
      <c r="A51" s="8">
        <v>42522</v>
      </c>
      <c r="B51" s="8">
        <v>43221</v>
      </c>
      <c r="C51" s="44">
        <f t="shared" si="1"/>
        <v>3848439</v>
      </c>
      <c r="D51" s="44">
        <f t="shared" si="2"/>
        <v>170174</v>
      </c>
      <c r="E51" s="3">
        <f t="shared" si="6"/>
        <v>4.4218967742505465E-2</v>
      </c>
      <c r="F51" s="3">
        <f t="shared" si="7"/>
        <v>5.3062761291006559E-2</v>
      </c>
      <c r="G51" s="11">
        <f t="shared" si="8"/>
        <v>5.3</v>
      </c>
    </row>
    <row r="52" spans="1:7" x14ac:dyDescent="0.25">
      <c r="A52" s="8">
        <v>42552</v>
      </c>
      <c r="B52" s="8">
        <v>43252</v>
      </c>
      <c r="C52" s="44">
        <f t="shared" si="1"/>
        <v>3851581</v>
      </c>
      <c r="D52" s="44">
        <f t="shared" si="2"/>
        <v>168842</v>
      </c>
      <c r="E52" s="3">
        <f t="shared" ref="E52" si="9">D52/C52</f>
        <v>4.3837063273497297E-2</v>
      </c>
      <c r="F52" s="3">
        <f t="shared" ref="F52" si="10">E52*1.2</f>
        <v>5.2604475928196753E-2</v>
      </c>
      <c r="G52" s="11">
        <f t="shared" ref="G52" si="11">ROUND(120*TRUNC(D52/C52,4),1)</f>
        <v>5.3</v>
      </c>
    </row>
    <row r="53" spans="1:7" x14ac:dyDescent="0.25">
      <c r="A53" s="8"/>
      <c r="E53" s="10"/>
    </row>
    <row r="54" spans="1:7" x14ac:dyDescent="0.25">
      <c r="A54" s="8"/>
      <c r="E54" s="10"/>
    </row>
    <row r="55" spans="1:7" x14ac:dyDescent="0.25">
      <c r="A55" s="8"/>
      <c r="E55" s="10"/>
    </row>
    <row r="56" spans="1:7" x14ac:dyDescent="0.25">
      <c r="A56" s="8"/>
      <c r="E56" s="10"/>
    </row>
    <row r="57" spans="1:7" x14ac:dyDescent="0.25">
      <c r="E57" s="10"/>
    </row>
    <row r="58" spans="1:7" x14ac:dyDescent="0.25">
      <c r="E58" s="10"/>
    </row>
    <row r="59" spans="1:7" x14ac:dyDescent="0.25">
      <c r="E59" s="10"/>
    </row>
    <row r="60" spans="1:7" x14ac:dyDescent="0.25">
      <c r="E60" s="10"/>
    </row>
    <row r="61" spans="1:7" x14ac:dyDescent="0.25">
      <c r="E61" s="10"/>
    </row>
    <row r="62" spans="1:7" x14ac:dyDescent="0.25">
      <c r="E62" s="10"/>
    </row>
    <row r="63" spans="1:7" x14ac:dyDescent="0.25">
      <c r="E63" s="10"/>
    </row>
    <row r="64" spans="1:7" x14ac:dyDescent="0.25">
      <c r="E64" s="10"/>
    </row>
    <row r="65" spans="5:5" x14ac:dyDescent="0.25">
      <c r="E65" s="10"/>
    </row>
    <row r="66" spans="5:5" x14ac:dyDescent="0.25">
      <c r="E66" s="10"/>
    </row>
    <row r="67" spans="5:5" x14ac:dyDescent="0.25">
      <c r="E67" s="10"/>
    </row>
    <row r="68" spans="5:5" x14ac:dyDescent="0.25">
      <c r="E68" s="10"/>
    </row>
    <row r="69" spans="5:5" x14ac:dyDescent="0.25">
      <c r="E69" s="10"/>
    </row>
    <row r="70" spans="5:5" x14ac:dyDescent="0.25">
      <c r="E70" s="9"/>
    </row>
  </sheetData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W398"/>
  <sheetViews>
    <sheetView zoomScale="90" zoomScaleNormal="90" workbookViewId="0">
      <pane xSplit="1" ySplit="2" topLeftCell="Y3" activePane="bottomRight" state="frozen"/>
      <selection pane="topRight" activeCell="B1" sqref="B1"/>
      <selection pane="bottomLeft" activeCell="A3" sqref="A3"/>
      <selection pane="bottomRight" activeCell="AC24" sqref="AC24"/>
    </sheetView>
  </sheetViews>
  <sheetFormatPr defaultColWidth="38" defaultRowHeight="15" x14ac:dyDescent="0.25"/>
  <cols>
    <col min="1" max="1" width="60.140625" style="6" customWidth="1"/>
    <col min="2" max="33" width="12.85546875" style="6" customWidth="1"/>
    <col min="34" max="75" width="12.85546875" customWidth="1"/>
    <col min="76" max="107" width="12.85546875" style="6" customWidth="1"/>
    <col min="108" max="171" width="11.28515625" style="6" customWidth="1"/>
    <col min="172" max="16384" width="38" style="6"/>
  </cols>
  <sheetData>
    <row r="1" spans="1:33" x14ac:dyDescent="0.25">
      <c r="A1" s="32" t="s">
        <v>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</row>
    <row r="2" spans="1:33" x14ac:dyDescent="0.25">
      <c r="A2" s="34" t="s">
        <v>2</v>
      </c>
      <c r="B2" s="31">
        <v>42370</v>
      </c>
      <c r="C2" s="31">
        <v>42401</v>
      </c>
      <c r="D2" s="31">
        <v>42430</v>
      </c>
      <c r="E2" s="31">
        <v>42461</v>
      </c>
      <c r="F2" s="31">
        <v>42491</v>
      </c>
      <c r="G2" s="31">
        <v>42522</v>
      </c>
      <c r="H2" s="31">
        <v>42552</v>
      </c>
      <c r="I2" s="31">
        <v>42583</v>
      </c>
      <c r="J2" s="31">
        <v>42614</v>
      </c>
      <c r="K2" s="31">
        <v>42644</v>
      </c>
      <c r="L2" s="31">
        <v>42675</v>
      </c>
      <c r="M2" s="31">
        <v>42705</v>
      </c>
      <c r="N2" s="31">
        <v>42736</v>
      </c>
      <c r="O2" s="31">
        <v>42767</v>
      </c>
      <c r="P2" s="31">
        <v>42795</v>
      </c>
      <c r="Q2" s="31">
        <v>42826</v>
      </c>
      <c r="R2" s="31">
        <v>42856</v>
      </c>
      <c r="S2" s="31">
        <v>42887</v>
      </c>
      <c r="T2" s="31">
        <v>42917</v>
      </c>
      <c r="U2" s="31">
        <v>42948</v>
      </c>
      <c r="V2" s="31">
        <v>42979</v>
      </c>
      <c r="W2" s="31">
        <v>43009</v>
      </c>
      <c r="X2" s="31">
        <v>43040</v>
      </c>
      <c r="Y2" s="31">
        <v>43070</v>
      </c>
      <c r="Z2" s="31">
        <v>43101</v>
      </c>
      <c r="AA2" s="31">
        <v>43132</v>
      </c>
      <c r="AB2" s="31">
        <v>43160</v>
      </c>
      <c r="AC2" s="31">
        <v>43191</v>
      </c>
      <c r="AD2" s="31">
        <v>43221</v>
      </c>
      <c r="AE2"/>
      <c r="AF2"/>
      <c r="AG2"/>
    </row>
    <row r="3" spans="1:33" customFormat="1" x14ac:dyDescent="0.25">
      <c r="A3" s="46" t="s">
        <v>51</v>
      </c>
      <c r="B3" s="46">
        <v>30547</v>
      </c>
      <c r="C3" s="46">
        <v>30717</v>
      </c>
      <c r="D3" s="46">
        <v>30642</v>
      </c>
      <c r="E3" s="46">
        <v>30494</v>
      </c>
      <c r="F3" s="46">
        <v>30674</v>
      </c>
      <c r="G3" s="46">
        <v>30721</v>
      </c>
      <c r="H3" s="46">
        <v>30759</v>
      </c>
      <c r="I3" s="46">
        <v>30721</v>
      </c>
      <c r="J3" s="46">
        <v>31260</v>
      </c>
      <c r="K3" s="46">
        <v>31660</v>
      </c>
      <c r="L3" s="46">
        <v>31744</v>
      </c>
      <c r="M3" s="46">
        <v>31830</v>
      </c>
      <c r="N3" s="46">
        <v>32025</v>
      </c>
      <c r="O3" s="46">
        <v>31859</v>
      </c>
      <c r="P3" s="46">
        <v>32027</v>
      </c>
      <c r="Q3" s="46">
        <v>31444</v>
      </c>
      <c r="R3" s="46">
        <v>31489</v>
      </c>
      <c r="S3" s="46">
        <v>31518</v>
      </c>
      <c r="T3" s="46">
        <v>31398</v>
      </c>
      <c r="U3" s="46">
        <v>31368</v>
      </c>
      <c r="V3" s="46">
        <v>31588</v>
      </c>
      <c r="W3" s="46">
        <v>31791</v>
      </c>
      <c r="X3" s="46">
        <v>31820</v>
      </c>
      <c r="Y3" s="46">
        <v>31855</v>
      </c>
      <c r="Z3" s="46">
        <v>31987</v>
      </c>
      <c r="AA3" s="46">
        <v>32231</v>
      </c>
      <c r="AB3" s="46">
        <v>31978</v>
      </c>
      <c r="AC3" s="46">
        <v>31690</v>
      </c>
      <c r="AD3" s="46">
        <v>31790</v>
      </c>
    </row>
    <row r="4" spans="1:33" customFormat="1" x14ac:dyDescent="0.25">
      <c r="A4" s="46" t="s">
        <v>157</v>
      </c>
      <c r="B4" s="46">
        <v>65988</v>
      </c>
      <c r="C4" s="46">
        <v>66021</v>
      </c>
      <c r="D4" s="46">
        <v>66102</v>
      </c>
      <c r="E4" s="46">
        <v>65689</v>
      </c>
      <c r="F4" s="46">
        <v>66176</v>
      </c>
      <c r="G4" s="46">
        <v>66168</v>
      </c>
      <c r="H4" s="46">
        <v>66107</v>
      </c>
      <c r="I4" s="46">
        <v>66026</v>
      </c>
      <c r="J4" s="46">
        <v>67201</v>
      </c>
      <c r="K4" s="46">
        <v>68172</v>
      </c>
      <c r="L4" s="46">
        <v>68597</v>
      </c>
      <c r="M4" s="46">
        <v>68734</v>
      </c>
      <c r="N4" s="46">
        <v>69181</v>
      </c>
      <c r="O4" s="46">
        <v>68663</v>
      </c>
      <c r="P4" s="46">
        <v>69039</v>
      </c>
      <c r="Q4" s="46">
        <v>67788</v>
      </c>
      <c r="R4" s="46">
        <v>67930</v>
      </c>
      <c r="S4" s="46">
        <v>67967</v>
      </c>
      <c r="T4" s="46">
        <v>67704</v>
      </c>
      <c r="U4" s="46">
        <v>67629</v>
      </c>
      <c r="V4" s="46">
        <v>68180</v>
      </c>
      <c r="W4" s="46">
        <v>68680</v>
      </c>
      <c r="X4" s="46">
        <v>68753</v>
      </c>
      <c r="Y4" s="46">
        <v>68904</v>
      </c>
      <c r="Z4" s="46">
        <v>69227</v>
      </c>
      <c r="AA4" s="46">
        <v>69478</v>
      </c>
      <c r="AB4" s="46">
        <v>68934</v>
      </c>
      <c r="AC4" s="46">
        <v>68361</v>
      </c>
      <c r="AD4" s="46">
        <v>68740</v>
      </c>
    </row>
    <row r="5" spans="1:33" customFormat="1" x14ac:dyDescent="0.25">
      <c r="A5" s="46" t="s">
        <v>158</v>
      </c>
      <c r="B5" s="46">
        <v>34474</v>
      </c>
      <c r="C5" s="46">
        <v>34886</v>
      </c>
      <c r="D5" s="46">
        <v>35038</v>
      </c>
      <c r="E5" s="46">
        <v>34945</v>
      </c>
      <c r="F5" s="46">
        <v>35092</v>
      </c>
      <c r="G5" s="46">
        <v>35174</v>
      </c>
      <c r="H5" s="46">
        <v>35615</v>
      </c>
      <c r="I5" s="46">
        <v>35411</v>
      </c>
      <c r="J5" s="46">
        <v>35700</v>
      </c>
      <c r="K5" s="46">
        <v>35763</v>
      </c>
      <c r="L5" s="46">
        <v>35695</v>
      </c>
      <c r="M5" s="46">
        <v>35795</v>
      </c>
      <c r="N5" s="46">
        <v>35679</v>
      </c>
      <c r="O5" s="46">
        <v>36008</v>
      </c>
      <c r="P5" s="46">
        <v>36256</v>
      </c>
      <c r="Q5" s="46">
        <v>36258</v>
      </c>
      <c r="R5" s="46">
        <v>36373</v>
      </c>
      <c r="S5" s="46">
        <v>36380</v>
      </c>
      <c r="T5" s="46">
        <v>36657</v>
      </c>
      <c r="U5" s="46">
        <v>36431</v>
      </c>
      <c r="V5" s="46">
        <v>36811</v>
      </c>
      <c r="W5" s="46">
        <v>36635</v>
      </c>
      <c r="X5" s="46">
        <v>36692</v>
      </c>
      <c r="Y5" s="46">
        <v>36757</v>
      </c>
      <c r="Z5" s="46">
        <v>36635</v>
      </c>
      <c r="AA5" s="46">
        <v>37259</v>
      </c>
      <c r="AB5" s="46">
        <v>37348</v>
      </c>
      <c r="AC5" s="46">
        <v>37116</v>
      </c>
      <c r="AD5" s="46">
        <v>37148</v>
      </c>
    </row>
    <row r="6" spans="1:33" customFormat="1" x14ac:dyDescent="0.25">
      <c r="A6" s="46" t="s">
        <v>159</v>
      </c>
      <c r="B6" s="46">
        <v>14824</v>
      </c>
      <c r="C6" s="46">
        <v>14937</v>
      </c>
      <c r="D6" s="46">
        <v>15014</v>
      </c>
      <c r="E6" s="46">
        <v>14940</v>
      </c>
      <c r="F6" s="46">
        <v>15021</v>
      </c>
      <c r="G6" s="46">
        <v>15033</v>
      </c>
      <c r="H6" s="46">
        <v>14657</v>
      </c>
      <c r="I6" s="46">
        <v>14647</v>
      </c>
      <c r="J6" s="46">
        <v>14988</v>
      </c>
      <c r="K6" s="46">
        <v>15278</v>
      </c>
      <c r="L6" s="46">
        <v>15217</v>
      </c>
      <c r="M6" s="46">
        <v>15159</v>
      </c>
      <c r="N6" s="46">
        <v>15447</v>
      </c>
      <c r="O6" s="46">
        <v>15343</v>
      </c>
      <c r="P6" s="46">
        <v>15262</v>
      </c>
      <c r="Q6" s="46">
        <v>14997</v>
      </c>
      <c r="R6" s="46">
        <v>15025</v>
      </c>
      <c r="S6" s="46">
        <v>15087</v>
      </c>
      <c r="T6" s="46">
        <v>14978</v>
      </c>
      <c r="U6" s="46">
        <v>14867</v>
      </c>
      <c r="V6" s="46">
        <v>14989</v>
      </c>
      <c r="W6" s="46">
        <v>15023</v>
      </c>
      <c r="X6" s="46">
        <v>14942</v>
      </c>
      <c r="Y6" s="46">
        <v>14895</v>
      </c>
      <c r="Z6" s="46">
        <v>15113</v>
      </c>
      <c r="AA6" s="46">
        <v>15281</v>
      </c>
      <c r="AB6" s="46">
        <v>15216</v>
      </c>
      <c r="AC6" s="46">
        <v>15109</v>
      </c>
      <c r="AD6" s="46">
        <v>15178</v>
      </c>
    </row>
    <row r="7" spans="1:33" customFormat="1" x14ac:dyDescent="0.25">
      <c r="A7" s="46" t="s">
        <v>53</v>
      </c>
      <c r="B7" s="46">
        <v>9223</v>
      </c>
      <c r="C7" s="46">
        <v>8879</v>
      </c>
      <c r="D7" s="46">
        <v>9194</v>
      </c>
      <c r="E7" s="46">
        <v>8997</v>
      </c>
      <c r="F7" s="46">
        <v>9360</v>
      </c>
      <c r="G7" s="46">
        <v>9407</v>
      </c>
      <c r="H7" s="46">
        <v>9327</v>
      </c>
      <c r="I7" s="46">
        <v>9207</v>
      </c>
      <c r="J7" s="46">
        <v>9145</v>
      </c>
      <c r="K7" s="46">
        <v>9055</v>
      </c>
      <c r="L7" s="46">
        <v>9270</v>
      </c>
      <c r="M7" s="46">
        <v>9311</v>
      </c>
      <c r="N7" s="46">
        <v>9582</v>
      </c>
      <c r="O7" s="46">
        <v>9369</v>
      </c>
      <c r="P7" s="46">
        <v>9397</v>
      </c>
      <c r="Q7" s="46">
        <v>9141</v>
      </c>
      <c r="R7" s="46">
        <v>9209</v>
      </c>
      <c r="S7" s="46">
        <v>9342</v>
      </c>
      <c r="T7" s="46">
        <v>9340</v>
      </c>
      <c r="U7" s="46">
        <v>9276</v>
      </c>
      <c r="V7" s="46">
        <v>9177</v>
      </c>
      <c r="W7" s="46">
        <v>9094</v>
      </c>
      <c r="X7" s="46">
        <v>9038</v>
      </c>
      <c r="Y7" s="46">
        <v>9174</v>
      </c>
      <c r="Z7" s="46">
        <v>9455</v>
      </c>
      <c r="AA7" s="46">
        <v>9216</v>
      </c>
      <c r="AB7" s="46">
        <v>9156</v>
      </c>
      <c r="AC7" s="46">
        <v>8938</v>
      </c>
      <c r="AD7" s="46">
        <v>9079</v>
      </c>
    </row>
    <row r="8" spans="1:33" customFormat="1" x14ac:dyDescent="0.25">
      <c r="A8" s="46" t="s">
        <v>160</v>
      </c>
      <c r="B8" s="46">
        <v>57634</v>
      </c>
      <c r="C8" s="46">
        <v>58106</v>
      </c>
      <c r="D8" s="46">
        <v>58447</v>
      </c>
      <c r="E8" s="46">
        <v>58174</v>
      </c>
      <c r="F8" s="46">
        <v>58086</v>
      </c>
      <c r="G8" s="46">
        <v>58764</v>
      </c>
      <c r="H8" s="46">
        <v>58394</v>
      </c>
      <c r="I8" s="46">
        <v>58404</v>
      </c>
      <c r="J8" s="46">
        <v>59655</v>
      </c>
      <c r="K8" s="46">
        <v>60154</v>
      </c>
      <c r="L8" s="46">
        <v>60425</v>
      </c>
      <c r="M8" s="46">
        <v>59673</v>
      </c>
      <c r="N8" s="46">
        <v>59606</v>
      </c>
      <c r="O8" s="46">
        <v>59993</v>
      </c>
      <c r="P8" s="46">
        <v>60340</v>
      </c>
      <c r="Q8" s="46">
        <v>61231</v>
      </c>
      <c r="R8" s="46">
        <v>60760</v>
      </c>
      <c r="S8" s="46">
        <v>61629</v>
      </c>
      <c r="T8" s="46">
        <v>61221</v>
      </c>
      <c r="U8" s="46">
        <v>60810</v>
      </c>
      <c r="V8" s="46">
        <v>61787</v>
      </c>
      <c r="W8" s="46">
        <v>61624</v>
      </c>
      <c r="X8" s="46">
        <v>61843</v>
      </c>
      <c r="Y8" s="46">
        <v>60911</v>
      </c>
      <c r="Z8" s="46">
        <v>61620</v>
      </c>
      <c r="AA8" s="46">
        <v>62957</v>
      </c>
      <c r="AB8" s="46">
        <v>62740</v>
      </c>
      <c r="AC8" s="46">
        <v>62659</v>
      </c>
      <c r="AD8" s="46">
        <v>62523</v>
      </c>
    </row>
    <row r="9" spans="1:33" customFormat="1" x14ac:dyDescent="0.25">
      <c r="A9" s="46" t="s">
        <v>161</v>
      </c>
      <c r="B9" s="46">
        <v>95518</v>
      </c>
      <c r="C9" s="46">
        <v>96095</v>
      </c>
      <c r="D9" s="46">
        <v>96778</v>
      </c>
      <c r="E9" s="46">
        <v>96326</v>
      </c>
      <c r="F9" s="46">
        <v>96253</v>
      </c>
      <c r="G9" s="46">
        <v>97175</v>
      </c>
      <c r="H9" s="46">
        <v>96595</v>
      </c>
      <c r="I9" s="46">
        <v>96514</v>
      </c>
      <c r="J9" s="46">
        <v>98528</v>
      </c>
      <c r="K9" s="46">
        <v>99499</v>
      </c>
      <c r="L9" s="46">
        <v>100032</v>
      </c>
      <c r="M9" s="46">
        <v>98843</v>
      </c>
      <c r="N9" s="46">
        <v>98740</v>
      </c>
      <c r="O9" s="46">
        <v>99342</v>
      </c>
      <c r="P9" s="46">
        <v>99968</v>
      </c>
      <c r="Q9" s="46">
        <v>101485</v>
      </c>
      <c r="R9" s="46">
        <v>100704</v>
      </c>
      <c r="S9" s="46">
        <v>102039</v>
      </c>
      <c r="T9" s="46">
        <v>101342</v>
      </c>
      <c r="U9" s="46">
        <v>100737</v>
      </c>
      <c r="V9" s="46">
        <v>102356</v>
      </c>
      <c r="W9" s="46">
        <v>102162</v>
      </c>
      <c r="X9" s="46">
        <v>102453</v>
      </c>
      <c r="Y9" s="46">
        <v>100971</v>
      </c>
      <c r="Z9" s="46">
        <v>102221</v>
      </c>
      <c r="AA9" s="46">
        <v>104181</v>
      </c>
      <c r="AB9" s="46">
        <v>103901</v>
      </c>
      <c r="AC9" s="46">
        <v>103833</v>
      </c>
      <c r="AD9" s="46">
        <v>103730</v>
      </c>
    </row>
    <row r="10" spans="1:33" customFormat="1" x14ac:dyDescent="0.25">
      <c r="A10" s="46" t="s">
        <v>162</v>
      </c>
      <c r="B10" s="46">
        <v>4039</v>
      </c>
      <c r="C10" s="46">
        <v>3900</v>
      </c>
      <c r="D10" s="46">
        <v>4022</v>
      </c>
      <c r="E10" s="46">
        <v>3908</v>
      </c>
      <c r="F10" s="46">
        <v>4058</v>
      </c>
      <c r="G10" s="46">
        <v>4061</v>
      </c>
      <c r="H10" s="46">
        <v>3916</v>
      </c>
      <c r="I10" s="46">
        <v>3897</v>
      </c>
      <c r="J10" s="46">
        <v>3876</v>
      </c>
      <c r="K10" s="46">
        <v>3977</v>
      </c>
      <c r="L10" s="46">
        <v>4085</v>
      </c>
      <c r="M10" s="46">
        <v>4033</v>
      </c>
      <c r="N10" s="46">
        <v>4175</v>
      </c>
      <c r="O10" s="46">
        <v>4080</v>
      </c>
      <c r="P10" s="46">
        <v>4095</v>
      </c>
      <c r="Q10" s="46">
        <v>4083</v>
      </c>
      <c r="R10" s="46">
        <v>4160</v>
      </c>
      <c r="S10" s="46">
        <v>4288</v>
      </c>
      <c r="T10" s="46">
        <v>4171</v>
      </c>
      <c r="U10" s="46">
        <v>4151</v>
      </c>
      <c r="V10" s="46">
        <v>4155</v>
      </c>
      <c r="W10" s="46">
        <v>4191</v>
      </c>
      <c r="X10" s="46">
        <v>4192</v>
      </c>
      <c r="Y10" s="46">
        <v>4182</v>
      </c>
      <c r="Z10" s="46">
        <v>4342</v>
      </c>
      <c r="AA10" s="46">
        <v>4262</v>
      </c>
      <c r="AB10" s="46">
        <v>4260</v>
      </c>
      <c r="AC10" s="46">
        <v>4267</v>
      </c>
      <c r="AD10" s="46">
        <v>4402</v>
      </c>
    </row>
    <row r="11" spans="1:33" customFormat="1" x14ac:dyDescent="0.25">
      <c r="A11" s="46" t="s">
        <v>163</v>
      </c>
      <c r="B11" s="46">
        <v>18815</v>
      </c>
      <c r="C11" s="46">
        <v>18963</v>
      </c>
      <c r="D11" s="46">
        <v>19029</v>
      </c>
      <c r="E11" s="46">
        <v>19022</v>
      </c>
      <c r="F11" s="46">
        <v>19114</v>
      </c>
      <c r="G11" s="46">
        <v>19044</v>
      </c>
      <c r="H11" s="46">
        <v>19287</v>
      </c>
      <c r="I11" s="46">
        <v>19239</v>
      </c>
      <c r="J11" s="46">
        <v>19364</v>
      </c>
      <c r="K11" s="46">
        <v>19373</v>
      </c>
      <c r="L11" s="46">
        <v>19318</v>
      </c>
      <c r="M11" s="46">
        <v>19380</v>
      </c>
      <c r="N11" s="46">
        <v>19333</v>
      </c>
      <c r="O11" s="46">
        <v>19584</v>
      </c>
      <c r="P11" s="46">
        <v>19659</v>
      </c>
      <c r="Q11" s="46">
        <v>19673</v>
      </c>
      <c r="R11" s="46">
        <v>19750</v>
      </c>
      <c r="S11" s="46">
        <v>19657</v>
      </c>
      <c r="T11" s="46">
        <v>19892</v>
      </c>
      <c r="U11" s="46">
        <v>19766</v>
      </c>
      <c r="V11" s="46">
        <v>19954</v>
      </c>
      <c r="W11" s="46">
        <v>19861</v>
      </c>
      <c r="X11" s="46">
        <v>19887</v>
      </c>
      <c r="Y11" s="46">
        <v>19917</v>
      </c>
      <c r="Z11" s="46">
        <v>19949</v>
      </c>
      <c r="AA11" s="46">
        <v>20233</v>
      </c>
      <c r="AB11" s="46">
        <v>20289</v>
      </c>
      <c r="AC11" s="46">
        <v>20158</v>
      </c>
      <c r="AD11" s="46">
        <v>20171</v>
      </c>
    </row>
    <row r="12" spans="1:33" customFormat="1" x14ac:dyDescent="0.25">
      <c r="A12" s="46" t="s">
        <v>164</v>
      </c>
      <c r="B12" s="46">
        <v>219749</v>
      </c>
      <c r="C12" s="46">
        <v>221856</v>
      </c>
      <c r="D12" s="46">
        <v>222277</v>
      </c>
      <c r="E12" s="46">
        <v>222079</v>
      </c>
      <c r="F12" s="46">
        <v>222823</v>
      </c>
      <c r="G12" s="46">
        <v>223889</v>
      </c>
      <c r="H12" s="46">
        <v>226546</v>
      </c>
      <c r="I12" s="46">
        <v>225077</v>
      </c>
      <c r="J12" s="46">
        <v>226269</v>
      </c>
      <c r="K12" s="46">
        <v>226852</v>
      </c>
      <c r="L12" s="46">
        <v>226472</v>
      </c>
      <c r="M12" s="46">
        <v>227597</v>
      </c>
      <c r="N12" s="46">
        <v>227771</v>
      </c>
      <c r="O12" s="46">
        <v>229160</v>
      </c>
      <c r="P12" s="46">
        <v>229814</v>
      </c>
      <c r="Q12" s="46">
        <v>229600</v>
      </c>
      <c r="R12" s="46">
        <v>230321</v>
      </c>
      <c r="S12" s="46">
        <v>231260</v>
      </c>
      <c r="T12" s="46">
        <v>232932</v>
      </c>
      <c r="U12" s="46">
        <v>231440</v>
      </c>
      <c r="V12" s="46">
        <v>233056</v>
      </c>
      <c r="W12" s="46">
        <v>231790</v>
      </c>
      <c r="X12" s="46">
        <v>232430</v>
      </c>
      <c r="Y12" s="46">
        <v>232587</v>
      </c>
      <c r="Z12" s="46">
        <v>232877</v>
      </c>
      <c r="AA12" s="46">
        <v>236490</v>
      </c>
      <c r="AB12" s="46">
        <v>236344</v>
      </c>
      <c r="AC12" s="46">
        <v>234593</v>
      </c>
      <c r="AD12" s="46">
        <v>234880</v>
      </c>
    </row>
    <row r="13" spans="1:33" customFormat="1" x14ac:dyDescent="0.25">
      <c r="A13" s="46" t="s">
        <v>165</v>
      </c>
      <c r="B13" s="46">
        <v>238564</v>
      </c>
      <c r="C13" s="46">
        <v>240819</v>
      </c>
      <c r="D13" s="46">
        <v>241306</v>
      </c>
      <c r="E13" s="46">
        <v>241101</v>
      </c>
      <c r="F13" s="46">
        <v>241937</v>
      </c>
      <c r="G13" s="46">
        <v>242933</v>
      </c>
      <c r="H13" s="46">
        <v>245833</v>
      </c>
      <c r="I13" s="46">
        <v>244316</v>
      </c>
      <c r="J13" s="46">
        <v>245633</v>
      </c>
      <c r="K13" s="46">
        <v>246225</v>
      </c>
      <c r="L13" s="46">
        <v>245790</v>
      </c>
      <c r="M13" s="46">
        <v>246977</v>
      </c>
      <c r="N13" s="46">
        <v>247104</v>
      </c>
      <c r="O13" s="46">
        <v>248744</v>
      </c>
      <c r="P13" s="46">
        <v>249473</v>
      </c>
      <c r="Q13" s="46">
        <v>249273</v>
      </c>
      <c r="R13" s="46">
        <v>250071</v>
      </c>
      <c r="S13" s="46">
        <v>250917</v>
      </c>
      <c r="T13" s="46">
        <v>252824</v>
      </c>
      <c r="U13" s="46">
        <v>251206</v>
      </c>
      <c r="V13" s="46">
        <v>253010</v>
      </c>
      <c r="W13" s="46">
        <v>251651</v>
      </c>
      <c r="X13" s="46">
        <v>252317</v>
      </c>
      <c r="Y13" s="46">
        <v>252504</v>
      </c>
      <c r="Z13" s="46">
        <v>252826</v>
      </c>
      <c r="AA13" s="46">
        <v>256723</v>
      </c>
      <c r="AB13" s="46">
        <v>256633</v>
      </c>
      <c r="AC13" s="46">
        <v>254751</v>
      </c>
      <c r="AD13" s="46">
        <v>255051</v>
      </c>
    </row>
    <row r="14" spans="1:33" customFormat="1" x14ac:dyDescent="0.25">
      <c r="A14" s="46" t="s">
        <v>166</v>
      </c>
      <c r="B14" s="46">
        <v>3196026</v>
      </c>
      <c r="C14" s="46">
        <v>3225104</v>
      </c>
      <c r="D14" s="46">
        <v>3235848</v>
      </c>
      <c r="E14" s="46">
        <v>3232761</v>
      </c>
      <c r="F14" s="46">
        <v>3245028</v>
      </c>
      <c r="G14" s="46">
        <v>3257662</v>
      </c>
      <c r="H14" s="46">
        <v>3291316</v>
      </c>
      <c r="I14" s="46">
        <v>3270198</v>
      </c>
      <c r="J14" s="46">
        <v>3294593</v>
      </c>
      <c r="K14" s="46">
        <v>3302872</v>
      </c>
      <c r="L14" s="46">
        <v>3299813</v>
      </c>
      <c r="M14" s="46">
        <v>3309622</v>
      </c>
      <c r="N14" s="46">
        <v>3309504</v>
      </c>
      <c r="O14" s="46">
        <v>3335034</v>
      </c>
      <c r="P14" s="46">
        <v>3348388</v>
      </c>
      <c r="Q14" s="46">
        <v>3348388</v>
      </c>
      <c r="R14" s="46">
        <v>3355898</v>
      </c>
      <c r="S14" s="46">
        <v>3366017</v>
      </c>
      <c r="T14" s="46">
        <v>3388664</v>
      </c>
      <c r="U14" s="46">
        <v>3368513</v>
      </c>
      <c r="V14" s="46">
        <v>3398427</v>
      </c>
      <c r="W14" s="46">
        <v>3383159</v>
      </c>
      <c r="X14" s="46">
        <v>3390578</v>
      </c>
      <c r="Y14" s="46">
        <v>3389524</v>
      </c>
      <c r="Z14" s="46">
        <v>3393548</v>
      </c>
      <c r="AA14" s="46">
        <v>3445990</v>
      </c>
      <c r="AB14" s="46">
        <v>3446209</v>
      </c>
      <c r="AC14" s="46">
        <v>3425864</v>
      </c>
      <c r="AD14" s="46">
        <v>3430283</v>
      </c>
    </row>
    <row r="15" spans="1:33" customFormat="1" x14ac:dyDescent="0.25">
      <c r="A15" s="46" t="s">
        <v>167</v>
      </c>
      <c r="B15" s="46">
        <v>2883215</v>
      </c>
      <c r="C15" s="46">
        <v>2910481</v>
      </c>
      <c r="D15" s="46">
        <v>2919413</v>
      </c>
      <c r="E15" s="46">
        <v>2917807</v>
      </c>
      <c r="F15" s="46">
        <v>2928833</v>
      </c>
      <c r="G15" s="46">
        <v>2939829</v>
      </c>
      <c r="H15" s="46">
        <v>2972607</v>
      </c>
      <c r="I15" s="46">
        <v>2952451</v>
      </c>
      <c r="J15" s="46">
        <v>2973122</v>
      </c>
      <c r="K15" s="46">
        <v>2978994</v>
      </c>
      <c r="L15" s="46">
        <v>2975407</v>
      </c>
      <c r="M15" s="46">
        <v>2986185</v>
      </c>
      <c r="N15" s="46">
        <v>2983225</v>
      </c>
      <c r="O15" s="46">
        <v>3008236</v>
      </c>
      <c r="P15" s="46">
        <v>3020444</v>
      </c>
      <c r="Q15" s="46">
        <v>3019418</v>
      </c>
      <c r="R15" s="46">
        <v>3026711</v>
      </c>
      <c r="S15" s="46">
        <v>3034805</v>
      </c>
      <c r="T15" s="46">
        <v>3056206</v>
      </c>
      <c r="U15" s="46">
        <v>3038498</v>
      </c>
      <c r="V15" s="46">
        <v>3064470</v>
      </c>
      <c r="W15" s="46">
        <v>3050192</v>
      </c>
      <c r="X15" s="46">
        <v>3056669</v>
      </c>
      <c r="Y15" s="46">
        <v>3056722</v>
      </c>
      <c r="Z15" s="46">
        <v>3057853</v>
      </c>
      <c r="AA15" s="46">
        <v>3106901</v>
      </c>
      <c r="AB15" s="46">
        <v>3107314</v>
      </c>
      <c r="AC15" s="46">
        <v>3088555</v>
      </c>
      <c r="AD15" s="46">
        <v>3092068</v>
      </c>
    </row>
    <row r="16" spans="1:33" customFormat="1" x14ac:dyDescent="0.25">
      <c r="A16" s="46" t="s">
        <v>54</v>
      </c>
      <c r="B16" s="46">
        <v>83967</v>
      </c>
      <c r="C16" s="46">
        <v>84492</v>
      </c>
      <c r="D16" s="46">
        <v>84946</v>
      </c>
      <c r="E16" s="46">
        <v>85602</v>
      </c>
      <c r="F16" s="46">
        <v>84698</v>
      </c>
      <c r="G16" s="46">
        <v>84566</v>
      </c>
      <c r="H16" s="46">
        <v>85176</v>
      </c>
      <c r="I16" s="46">
        <v>84611</v>
      </c>
      <c r="J16" s="46">
        <v>85368</v>
      </c>
      <c r="K16" s="46">
        <v>85627</v>
      </c>
      <c r="L16" s="46">
        <v>84800</v>
      </c>
      <c r="M16" s="46">
        <v>85173</v>
      </c>
      <c r="N16" s="46">
        <v>86128</v>
      </c>
      <c r="O16" s="46">
        <v>86258</v>
      </c>
      <c r="P16" s="46">
        <v>86548</v>
      </c>
      <c r="Q16" s="46">
        <v>86795</v>
      </c>
      <c r="R16" s="46">
        <v>85871</v>
      </c>
      <c r="S16" s="46">
        <v>85810</v>
      </c>
      <c r="T16" s="46">
        <v>86425</v>
      </c>
      <c r="U16" s="46">
        <v>86138</v>
      </c>
      <c r="V16" s="46">
        <v>86749</v>
      </c>
      <c r="W16" s="46">
        <v>87033</v>
      </c>
      <c r="X16" s="46">
        <v>87283</v>
      </c>
      <c r="Y16" s="46">
        <v>88174</v>
      </c>
      <c r="Z16" s="46">
        <v>89268</v>
      </c>
      <c r="AA16" s="46">
        <v>89884</v>
      </c>
      <c r="AB16" s="46">
        <v>90133</v>
      </c>
      <c r="AC16" s="46">
        <v>90077</v>
      </c>
      <c r="AD16" s="46">
        <v>88926</v>
      </c>
    </row>
    <row r="17" spans="1:30" customFormat="1" x14ac:dyDescent="0.25">
      <c r="A17" s="46" t="s">
        <v>168</v>
      </c>
      <c r="B17" s="46">
        <v>259823</v>
      </c>
      <c r="C17" s="46">
        <v>260759</v>
      </c>
      <c r="D17" s="46">
        <v>262115</v>
      </c>
      <c r="E17" s="46">
        <v>264717</v>
      </c>
      <c r="F17" s="46">
        <v>262183</v>
      </c>
      <c r="G17" s="46">
        <v>262937</v>
      </c>
      <c r="H17" s="46">
        <v>263571</v>
      </c>
      <c r="I17" s="46">
        <v>262046</v>
      </c>
      <c r="J17" s="46">
        <v>262771</v>
      </c>
      <c r="K17" s="46">
        <v>262999</v>
      </c>
      <c r="L17" s="46">
        <v>261369</v>
      </c>
      <c r="M17" s="46">
        <v>262205</v>
      </c>
      <c r="N17" s="46">
        <v>264462</v>
      </c>
      <c r="O17" s="46">
        <v>265147</v>
      </c>
      <c r="P17" s="46">
        <v>265916</v>
      </c>
      <c r="Q17" s="46">
        <v>267234</v>
      </c>
      <c r="R17" s="46">
        <v>264290</v>
      </c>
      <c r="S17" s="46">
        <v>265230</v>
      </c>
      <c r="T17" s="46">
        <v>266174</v>
      </c>
      <c r="U17" s="46">
        <v>265932</v>
      </c>
      <c r="V17" s="46">
        <v>266940</v>
      </c>
      <c r="W17" s="46">
        <v>267719</v>
      </c>
      <c r="X17" s="46">
        <v>268315</v>
      </c>
      <c r="Y17" s="46">
        <v>270651</v>
      </c>
      <c r="Z17" s="46">
        <v>273673</v>
      </c>
      <c r="AA17" s="46">
        <v>275005</v>
      </c>
      <c r="AB17" s="46">
        <v>275113</v>
      </c>
      <c r="AC17" s="46">
        <v>275167</v>
      </c>
      <c r="AD17" s="46">
        <v>272010</v>
      </c>
    </row>
    <row r="18" spans="1:30" customFormat="1" x14ac:dyDescent="0.25">
      <c r="A18" s="46" t="s">
        <v>169</v>
      </c>
      <c r="B18" s="46">
        <v>175469</v>
      </c>
      <c r="C18" s="46">
        <v>176457</v>
      </c>
      <c r="D18" s="46">
        <v>177628</v>
      </c>
      <c r="E18" s="46">
        <v>179073</v>
      </c>
      <c r="F18" s="46">
        <v>177225</v>
      </c>
      <c r="G18" s="46">
        <v>177194</v>
      </c>
      <c r="H18" s="46">
        <v>178119</v>
      </c>
      <c r="I18" s="46">
        <v>176841</v>
      </c>
      <c r="J18" s="46">
        <v>178305</v>
      </c>
      <c r="K18" s="46">
        <v>178693</v>
      </c>
      <c r="L18" s="46">
        <v>177693</v>
      </c>
      <c r="M18" s="46">
        <v>178377</v>
      </c>
      <c r="N18" s="46">
        <v>180033</v>
      </c>
      <c r="O18" s="46">
        <v>180624</v>
      </c>
      <c r="P18" s="46">
        <v>181337</v>
      </c>
      <c r="Q18" s="46">
        <v>181999</v>
      </c>
      <c r="R18" s="46">
        <v>180054</v>
      </c>
      <c r="S18" s="46">
        <v>180045</v>
      </c>
      <c r="T18" s="46">
        <v>181092</v>
      </c>
      <c r="U18" s="46">
        <v>180511</v>
      </c>
      <c r="V18" s="46">
        <v>181903</v>
      </c>
      <c r="W18" s="46">
        <v>182472</v>
      </c>
      <c r="X18" s="46">
        <v>183132</v>
      </c>
      <c r="Y18" s="46">
        <v>184819</v>
      </c>
      <c r="Z18" s="46">
        <v>186891</v>
      </c>
      <c r="AA18" s="46">
        <v>188246</v>
      </c>
      <c r="AB18" s="46">
        <v>188737</v>
      </c>
      <c r="AC18" s="46">
        <v>188932</v>
      </c>
      <c r="AD18" s="46">
        <v>186659</v>
      </c>
    </row>
    <row r="19" spans="1:30" customFormat="1" x14ac:dyDescent="0.25">
      <c r="A19" s="46" t="s">
        <v>170</v>
      </c>
      <c r="B19" s="46">
        <v>4915</v>
      </c>
      <c r="C19" s="46">
        <v>4811</v>
      </c>
      <c r="D19" s="46">
        <v>5036</v>
      </c>
      <c r="E19" s="46">
        <v>4892</v>
      </c>
      <c r="F19" s="46">
        <v>5081</v>
      </c>
      <c r="G19" s="46">
        <v>5091</v>
      </c>
      <c r="H19" s="46">
        <v>4918</v>
      </c>
      <c r="I19" s="46">
        <v>4924</v>
      </c>
      <c r="J19" s="46">
        <v>4939</v>
      </c>
      <c r="K19" s="46">
        <v>4981</v>
      </c>
      <c r="L19" s="46">
        <v>5119</v>
      </c>
      <c r="M19" s="46">
        <v>5138</v>
      </c>
      <c r="N19" s="46">
        <v>5196</v>
      </c>
      <c r="O19" s="46">
        <v>5069</v>
      </c>
      <c r="P19" s="46">
        <v>5091</v>
      </c>
      <c r="Q19" s="46">
        <v>5050</v>
      </c>
      <c r="R19" s="46">
        <v>5100</v>
      </c>
      <c r="S19" s="46">
        <v>5192</v>
      </c>
      <c r="T19" s="46">
        <v>5062</v>
      </c>
      <c r="U19" s="46">
        <v>5041</v>
      </c>
      <c r="V19" s="46">
        <v>5055</v>
      </c>
      <c r="W19" s="46">
        <v>5073</v>
      </c>
      <c r="X19" s="46">
        <v>5065</v>
      </c>
      <c r="Y19" s="46">
        <v>5087</v>
      </c>
      <c r="Z19" s="46">
        <v>5195</v>
      </c>
      <c r="AA19" s="46">
        <v>5029</v>
      </c>
      <c r="AB19" s="46">
        <v>5018</v>
      </c>
      <c r="AC19" s="46">
        <v>5037</v>
      </c>
      <c r="AD19" s="46">
        <v>5216</v>
      </c>
    </row>
    <row r="20" spans="1:30" customFormat="1" x14ac:dyDescent="0.25">
      <c r="A20" s="46" t="s">
        <v>171</v>
      </c>
      <c r="B20" s="46">
        <v>11598</v>
      </c>
      <c r="C20" s="46">
        <v>11314</v>
      </c>
      <c r="D20" s="46">
        <v>11531</v>
      </c>
      <c r="E20" s="46">
        <v>11403</v>
      </c>
      <c r="F20" s="46">
        <v>11599</v>
      </c>
      <c r="G20" s="46">
        <v>11583</v>
      </c>
      <c r="H20" s="46">
        <v>11303</v>
      </c>
      <c r="I20" s="46">
        <v>11285</v>
      </c>
      <c r="J20" s="46">
        <v>11292</v>
      </c>
      <c r="K20" s="46">
        <v>11461</v>
      </c>
      <c r="L20" s="46">
        <v>11724</v>
      </c>
      <c r="M20" s="46">
        <v>11741</v>
      </c>
      <c r="N20" s="46">
        <v>11794</v>
      </c>
      <c r="O20" s="46">
        <v>11555</v>
      </c>
      <c r="P20" s="46">
        <v>11607</v>
      </c>
      <c r="Q20" s="46">
        <v>11494</v>
      </c>
      <c r="R20" s="46">
        <v>11658</v>
      </c>
      <c r="S20" s="46">
        <v>11781</v>
      </c>
      <c r="T20" s="46">
        <v>11687</v>
      </c>
      <c r="U20" s="46">
        <v>11583</v>
      </c>
      <c r="V20" s="46">
        <v>11615</v>
      </c>
      <c r="W20" s="46">
        <v>11653</v>
      </c>
      <c r="X20" s="46">
        <v>11700</v>
      </c>
      <c r="Y20" s="46">
        <v>11829</v>
      </c>
      <c r="Z20" s="46">
        <v>11927</v>
      </c>
      <c r="AA20" s="46">
        <v>11733</v>
      </c>
      <c r="AB20" s="46">
        <v>11706</v>
      </c>
      <c r="AC20" s="46">
        <v>11614</v>
      </c>
      <c r="AD20" s="46">
        <v>11812</v>
      </c>
    </row>
    <row r="21" spans="1:30" customFormat="1" x14ac:dyDescent="0.25">
      <c r="A21" s="46" t="s">
        <v>55</v>
      </c>
      <c r="B21" s="46">
        <v>1197</v>
      </c>
      <c r="C21" s="46">
        <v>1116</v>
      </c>
      <c r="D21" s="46">
        <v>1176</v>
      </c>
      <c r="E21" s="46">
        <v>1140</v>
      </c>
      <c r="F21" s="46">
        <v>1194</v>
      </c>
      <c r="G21" s="46">
        <v>1196</v>
      </c>
      <c r="H21" s="46">
        <v>1139</v>
      </c>
      <c r="I21" s="46">
        <v>1155</v>
      </c>
      <c r="J21" s="46">
        <v>1151</v>
      </c>
      <c r="K21" s="46">
        <v>1199</v>
      </c>
      <c r="L21" s="46">
        <v>1269</v>
      </c>
      <c r="M21" s="46">
        <v>1258</v>
      </c>
      <c r="N21" s="46">
        <v>1272</v>
      </c>
      <c r="O21" s="46">
        <v>1203</v>
      </c>
      <c r="P21" s="46">
        <v>1210</v>
      </c>
      <c r="Q21" s="46">
        <v>1197</v>
      </c>
      <c r="R21" s="46">
        <v>1213</v>
      </c>
      <c r="S21" s="46">
        <v>1233</v>
      </c>
      <c r="T21" s="46">
        <v>1197</v>
      </c>
      <c r="U21" s="46">
        <v>1207</v>
      </c>
      <c r="V21" s="46">
        <v>1194</v>
      </c>
      <c r="W21" s="46">
        <v>1233</v>
      </c>
      <c r="X21" s="46">
        <v>1234</v>
      </c>
      <c r="Y21" s="46">
        <v>1244</v>
      </c>
      <c r="Z21" s="46">
        <v>1271</v>
      </c>
      <c r="AA21" s="46">
        <v>1188</v>
      </c>
      <c r="AB21" s="46">
        <v>1180</v>
      </c>
      <c r="AC21" s="46">
        <v>1177</v>
      </c>
      <c r="AD21" s="46">
        <v>1224</v>
      </c>
    </row>
    <row r="22" spans="1:30" customFormat="1" x14ac:dyDescent="0.25">
      <c r="A22" s="46" t="s">
        <v>61</v>
      </c>
      <c r="B22" s="46">
        <v>17490</v>
      </c>
      <c r="C22" s="46">
        <v>17795</v>
      </c>
      <c r="D22" s="46">
        <v>17263</v>
      </c>
      <c r="E22" s="46">
        <v>17743</v>
      </c>
      <c r="F22" s="46">
        <v>17473</v>
      </c>
      <c r="G22" s="46">
        <v>17532</v>
      </c>
      <c r="H22" s="46">
        <v>17503</v>
      </c>
      <c r="I22" s="46">
        <v>17617</v>
      </c>
      <c r="J22" s="46">
        <v>17921</v>
      </c>
      <c r="K22" s="46">
        <v>17905</v>
      </c>
      <c r="L22" s="46">
        <v>17855</v>
      </c>
      <c r="M22" s="46">
        <v>17737</v>
      </c>
      <c r="N22" s="46">
        <v>17925</v>
      </c>
      <c r="O22" s="46">
        <v>18041</v>
      </c>
      <c r="P22" s="46">
        <v>17856</v>
      </c>
      <c r="Q22" s="46">
        <v>17899</v>
      </c>
      <c r="R22" s="46">
        <v>17729</v>
      </c>
      <c r="S22" s="46">
        <v>17633</v>
      </c>
      <c r="T22" s="46">
        <v>17590</v>
      </c>
      <c r="U22" s="46">
        <v>17696</v>
      </c>
      <c r="V22" s="46">
        <v>17962</v>
      </c>
      <c r="W22" s="46">
        <v>17827</v>
      </c>
      <c r="X22" s="46">
        <v>17857</v>
      </c>
      <c r="Y22" s="46">
        <v>17763</v>
      </c>
      <c r="Z22" s="46">
        <v>18095</v>
      </c>
      <c r="AA22" s="46">
        <v>18107</v>
      </c>
      <c r="AB22" s="46">
        <v>17890</v>
      </c>
      <c r="AC22" s="46">
        <v>17887</v>
      </c>
      <c r="AD22" s="46">
        <v>17673</v>
      </c>
    </row>
    <row r="23" spans="1:30" customFormat="1" x14ac:dyDescent="0.25">
      <c r="A23" s="46" t="s">
        <v>172</v>
      </c>
      <c r="B23" s="46">
        <v>8662</v>
      </c>
      <c r="C23" s="46">
        <v>8566</v>
      </c>
      <c r="D23" s="46">
        <v>8797</v>
      </c>
      <c r="E23" s="46">
        <v>8717</v>
      </c>
      <c r="F23" s="46">
        <v>8934</v>
      </c>
      <c r="G23" s="46">
        <v>8891</v>
      </c>
      <c r="H23" s="46">
        <v>8688</v>
      </c>
      <c r="I23" s="46">
        <v>8684</v>
      </c>
      <c r="J23" s="46">
        <v>8743</v>
      </c>
      <c r="K23" s="46">
        <v>8989</v>
      </c>
      <c r="L23" s="46">
        <v>9143</v>
      </c>
      <c r="M23" s="46">
        <v>9085</v>
      </c>
      <c r="N23" s="46">
        <v>9231</v>
      </c>
      <c r="O23" s="46">
        <v>9089</v>
      </c>
      <c r="P23" s="46">
        <v>9170</v>
      </c>
      <c r="Q23" s="46">
        <v>9104</v>
      </c>
      <c r="R23" s="46">
        <v>9174</v>
      </c>
      <c r="S23" s="46">
        <v>9298</v>
      </c>
      <c r="T23" s="46">
        <v>9233</v>
      </c>
      <c r="U23" s="46">
        <v>9197</v>
      </c>
      <c r="V23" s="46">
        <v>9267</v>
      </c>
      <c r="W23" s="46">
        <v>9344</v>
      </c>
      <c r="X23" s="46">
        <v>9385</v>
      </c>
      <c r="Y23" s="46">
        <v>9414</v>
      </c>
      <c r="Z23" s="46">
        <v>9501</v>
      </c>
      <c r="AA23" s="46">
        <v>9372</v>
      </c>
      <c r="AB23" s="46">
        <v>9382</v>
      </c>
      <c r="AC23" s="46">
        <v>9335</v>
      </c>
      <c r="AD23" s="46">
        <v>9510</v>
      </c>
    </row>
    <row r="24" spans="1:30" customFormat="1" x14ac:dyDescent="0.25">
      <c r="A24" s="46" t="s">
        <v>173</v>
      </c>
      <c r="B24" s="46">
        <v>36927</v>
      </c>
      <c r="C24" s="46">
        <v>37240</v>
      </c>
      <c r="D24" s="46">
        <v>37386</v>
      </c>
      <c r="E24" s="46">
        <v>37337</v>
      </c>
      <c r="F24" s="46">
        <v>37523</v>
      </c>
      <c r="G24" s="46">
        <v>37674</v>
      </c>
      <c r="H24" s="46">
        <v>38026</v>
      </c>
      <c r="I24" s="46">
        <v>37829</v>
      </c>
      <c r="J24" s="46">
        <v>38192</v>
      </c>
      <c r="K24" s="46">
        <v>38190</v>
      </c>
      <c r="L24" s="46">
        <v>38273</v>
      </c>
      <c r="M24" s="46">
        <v>38284</v>
      </c>
      <c r="N24" s="46">
        <v>38265</v>
      </c>
      <c r="O24" s="46">
        <v>38494</v>
      </c>
      <c r="P24" s="46">
        <v>38697</v>
      </c>
      <c r="Q24" s="46">
        <v>38664</v>
      </c>
      <c r="R24" s="46">
        <v>38767</v>
      </c>
      <c r="S24" s="46">
        <v>38889</v>
      </c>
      <c r="T24" s="46">
        <v>39103</v>
      </c>
      <c r="U24" s="46">
        <v>38900</v>
      </c>
      <c r="V24" s="46">
        <v>39226</v>
      </c>
      <c r="W24" s="46">
        <v>39081</v>
      </c>
      <c r="X24" s="46">
        <v>39170</v>
      </c>
      <c r="Y24" s="46">
        <v>39136</v>
      </c>
      <c r="Z24" s="46">
        <v>39149</v>
      </c>
      <c r="AA24" s="46">
        <v>39747</v>
      </c>
      <c r="AB24" s="46">
        <v>39752</v>
      </c>
      <c r="AC24" s="46">
        <v>39552</v>
      </c>
      <c r="AD24" s="46">
        <v>39610</v>
      </c>
    </row>
    <row r="25" spans="1:30" customFormat="1" x14ac:dyDescent="0.25">
      <c r="A25" s="46" t="s">
        <v>174</v>
      </c>
      <c r="B25" s="46">
        <v>47323</v>
      </c>
      <c r="C25" s="46">
        <v>47634</v>
      </c>
      <c r="D25" s="46">
        <v>47854</v>
      </c>
      <c r="E25" s="46">
        <v>47740</v>
      </c>
      <c r="F25" s="46">
        <v>47993</v>
      </c>
      <c r="G25" s="46">
        <v>48197</v>
      </c>
      <c r="H25" s="46">
        <v>48664</v>
      </c>
      <c r="I25" s="46">
        <v>48342</v>
      </c>
      <c r="J25" s="46">
        <v>48640</v>
      </c>
      <c r="K25" s="46">
        <v>48803</v>
      </c>
      <c r="L25" s="46">
        <v>48822</v>
      </c>
      <c r="M25" s="46">
        <v>48914</v>
      </c>
      <c r="N25" s="46">
        <v>49191</v>
      </c>
      <c r="O25" s="46">
        <v>49335</v>
      </c>
      <c r="P25" s="46">
        <v>49519</v>
      </c>
      <c r="Q25" s="46">
        <v>49466</v>
      </c>
      <c r="R25" s="46">
        <v>49643</v>
      </c>
      <c r="S25" s="46">
        <v>49771</v>
      </c>
      <c r="T25" s="46">
        <v>50149</v>
      </c>
      <c r="U25" s="46">
        <v>49798</v>
      </c>
      <c r="V25" s="46">
        <v>50126</v>
      </c>
      <c r="W25" s="46">
        <v>49952</v>
      </c>
      <c r="X25" s="46">
        <v>50078</v>
      </c>
      <c r="Y25" s="46">
        <v>50122</v>
      </c>
      <c r="Z25" s="46">
        <v>50200</v>
      </c>
      <c r="AA25" s="46">
        <v>50864</v>
      </c>
      <c r="AB25" s="46">
        <v>50827</v>
      </c>
      <c r="AC25" s="46">
        <v>50504</v>
      </c>
      <c r="AD25" s="46">
        <v>50621</v>
      </c>
    </row>
    <row r="26" spans="1:30" customFormat="1" x14ac:dyDescent="0.25">
      <c r="A26" s="46" t="s">
        <v>62</v>
      </c>
      <c r="B26" s="46">
        <v>5454</v>
      </c>
      <c r="C26" s="46">
        <v>5418</v>
      </c>
      <c r="D26" s="46">
        <v>5509</v>
      </c>
      <c r="E26" s="46">
        <v>5469</v>
      </c>
      <c r="F26" s="46">
        <v>5483</v>
      </c>
      <c r="G26" s="46">
        <v>5567</v>
      </c>
      <c r="H26" s="46">
        <v>5749</v>
      </c>
      <c r="I26" s="46">
        <v>5606</v>
      </c>
      <c r="J26" s="46">
        <v>5654</v>
      </c>
      <c r="K26" s="46">
        <v>5551</v>
      </c>
      <c r="L26" s="46">
        <v>5563</v>
      </c>
      <c r="M26" s="46">
        <v>5613</v>
      </c>
      <c r="N26" s="46">
        <v>5622</v>
      </c>
      <c r="O26" s="46">
        <v>5564</v>
      </c>
      <c r="P26" s="46">
        <v>5552</v>
      </c>
      <c r="Q26" s="46">
        <v>5551</v>
      </c>
      <c r="R26" s="46">
        <v>5494</v>
      </c>
      <c r="S26" s="46">
        <v>5544</v>
      </c>
      <c r="T26" s="46">
        <v>5571</v>
      </c>
      <c r="U26" s="46">
        <v>5454</v>
      </c>
      <c r="V26" s="46">
        <v>5485</v>
      </c>
      <c r="W26" s="46">
        <v>5442</v>
      </c>
      <c r="X26" s="46">
        <v>5414</v>
      </c>
      <c r="Y26" s="46">
        <v>5434</v>
      </c>
      <c r="Z26" s="46">
        <v>5478</v>
      </c>
      <c r="AA26" s="46">
        <v>5397</v>
      </c>
      <c r="AB26" s="46">
        <v>5406</v>
      </c>
      <c r="AC26" s="46">
        <v>5389</v>
      </c>
      <c r="AD26" s="46">
        <v>5408</v>
      </c>
    </row>
    <row r="27" spans="1:30" customFormat="1" x14ac:dyDescent="0.25">
      <c r="A27" s="46" t="s">
        <v>63</v>
      </c>
      <c r="B27" s="46">
        <v>7283</v>
      </c>
      <c r="C27" s="46">
        <v>7093</v>
      </c>
      <c r="D27" s="46">
        <v>7247</v>
      </c>
      <c r="E27" s="46">
        <v>7147</v>
      </c>
      <c r="F27" s="46">
        <v>7249</v>
      </c>
      <c r="G27" s="46">
        <v>7237</v>
      </c>
      <c r="H27" s="46">
        <v>7122</v>
      </c>
      <c r="I27" s="46">
        <v>7119</v>
      </c>
      <c r="J27" s="46">
        <v>7148</v>
      </c>
      <c r="K27" s="46">
        <v>7269</v>
      </c>
      <c r="L27" s="46">
        <v>7429</v>
      </c>
      <c r="M27" s="46">
        <v>7377</v>
      </c>
      <c r="N27" s="46">
        <v>7446</v>
      </c>
      <c r="O27" s="46">
        <v>7317</v>
      </c>
      <c r="P27" s="46">
        <v>7383</v>
      </c>
      <c r="Q27" s="46">
        <v>7382</v>
      </c>
      <c r="R27" s="46">
        <v>7458</v>
      </c>
      <c r="S27" s="46">
        <v>7494</v>
      </c>
      <c r="T27" s="46">
        <v>7387</v>
      </c>
      <c r="U27" s="46">
        <v>7349</v>
      </c>
      <c r="V27" s="46">
        <v>7385</v>
      </c>
      <c r="W27" s="46">
        <v>7478</v>
      </c>
      <c r="X27" s="46">
        <v>7471</v>
      </c>
      <c r="Y27" s="46">
        <v>7474</v>
      </c>
      <c r="Z27" s="46">
        <v>7552</v>
      </c>
      <c r="AA27" s="46">
        <v>7391</v>
      </c>
      <c r="AB27" s="46">
        <v>7392</v>
      </c>
      <c r="AC27" s="46">
        <v>7354</v>
      </c>
      <c r="AD27" s="46">
        <v>7461</v>
      </c>
    </row>
    <row r="28" spans="1:30" customFormat="1" x14ac:dyDescent="0.25">
      <c r="A28" s="46" t="s">
        <v>64</v>
      </c>
      <c r="B28" s="46">
        <v>67912</v>
      </c>
      <c r="C28" s="46">
        <v>68630</v>
      </c>
      <c r="D28" s="46">
        <v>68978</v>
      </c>
      <c r="E28" s="46">
        <v>67759</v>
      </c>
      <c r="F28" s="46">
        <v>68093</v>
      </c>
      <c r="G28" s="46">
        <v>68486</v>
      </c>
      <c r="H28" s="46">
        <v>68839</v>
      </c>
      <c r="I28" s="46">
        <v>68680</v>
      </c>
      <c r="J28" s="46">
        <v>69136</v>
      </c>
      <c r="K28" s="46">
        <v>69583</v>
      </c>
      <c r="L28" s="46">
        <v>69206</v>
      </c>
      <c r="M28" s="46">
        <v>69434</v>
      </c>
      <c r="N28" s="46">
        <v>69570</v>
      </c>
      <c r="O28" s="46">
        <v>69718</v>
      </c>
      <c r="P28" s="46">
        <v>69838</v>
      </c>
      <c r="Q28" s="46">
        <v>69335</v>
      </c>
      <c r="R28" s="46">
        <v>69382</v>
      </c>
      <c r="S28" s="46">
        <v>69781</v>
      </c>
      <c r="T28" s="46">
        <v>69846</v>
      </c>
      <c r="U28" s="46">
        <v>69618</v>
      </c>
      <c r="V28" s="46">
        <v>69917</v>
      </c>
      <c r="W28" s="46">
        <v>69481</v>
      </c>
      <c r="X28" s="46">
        <v>69598</v>
      </c>
      <c r="Y28" s="46">
        <v>69761</v>
      </c>
      <c r="Z28" s="46">
        <v>70125</v>
      </c>
      <c r="AA28" s="46">
        <v>70631</v>
      </c>
      <c r="AB28" s="46">
        <v>70627</v>
      </c>
      <c r="AC28" s="46">
        <v>69932</v>
      </c>
      <c r="AD28" s="46">
        <v>70117</v>
      </c>
    </row>
    <row r="29" spans="1:30" customFormat="1" x14ac:dyDescent="0.25">
      <c r="A29" s="46" t="s">
        <v>65</v>
      </c>
      <c r="B29" s="46">
        <v>4452</v>
      </c>
      <c r="C29" s="46">
        <v>4480</v>
      </c>
      <c r="D29" s="46">
        <v>4475</v>
      </c>
      <c r="E29" s="46">
        <v>4420</v>
      </c>
      <c r="F29" s="46">
        <v>4514</v>
      </c>
      <c r="G29" s="46">
        <v>4504</v>
      </c>
      <c r="H29" s="46">
        <v>4385</v>
      </c>
      <c r="I29" s="46">
        <v>4408</v>
      </c>
      <c r="J29" s="46">
        <v>4507</v>
      </c>
      <c r="K29" s="46">
        <v>4648</v>
      </c>
      <c r="L29" s="46">
        <v>4662</v>
      </c>
      <c r="M29" s="46">
        <v>4628</v>
      </c>
      <c r="N29" s="46">
        <v>4572</v>
      </c>
      <c r="O29" s="46">
        <v>4609</v>
      </c>
      <c r="P29" s="46">
        <v>4602</v>
      </c>
      <c r="Q29" s="46">
        <v>4569</v>
      </c>
      <c r="R29" s="46">
        <v>4550</v>
      </c>
      <c r="S29" s="46">
        <v>4581</v>
      </c>
      <c r="T29" s="46">
        <v>4526</v>
      </c>
      <c r="U29" s="46">
        <v>4515</v>
      </c>
      <c r="V29" s="46">
        <v>4587</v>
      </c>
      <c r="W29" s="46">
        <v>4639</v>
      </c>
      <c r="X29" s="46">
        <v>4610</v>
      </c>
      <c r="Y29" s="46">
        <v>4607</v>
      </c>
      <c r="Z29" s="46">
        <v>4620</v>
      </c>
      <c r="AA29" s="46">
        <v>4685</v>
      </c>
      <c r="AB29" s="46">
        <v>4657</v>
      </c>
      <c r="AC29" s="46">
        <v>4606</v>
      </c>
      <c r="AD29" s="46">
        <v>4663</v>
      </c>
    </row>
    <row r="30" spans="1:30" customFormat="1" x14ac:dyDescent="0.25">
      <c r="A30" s="46" t="s">
        <v>66</v>
      </c>
      <c r="B30" s="46">
        <v>6956</v>
      </c>
      <c r="C30" s="46">
        <v>6884</v>
      </c>
      <c r="D30" s="46">
        <v>6990</v>
      </c>
      <c r="E30" s="46">
        <v>7086</v>
      </c>
      <c r="F30" s="46">
        <v>7199</v>
      </c>
      <c r="G30" s="46">
        <v>7283</v>
      </c>
      <c r="H30" s="46">
        <v>7275</v>
      </c>
      <c r="I30" s="46">
        <v>7139</v>
      </c>
      <c r="J30" s="46">
        <v>7087</v>
      </c>
      <c r="K30" s="46">
        <v>7043</v>
      </c>
      <c r="L30" s="46">
        <v>7131</v>
      </c>
      <c r="M30" s="46">
        <v>7171</v>
      </c>
      <c r="N30" s="46">
        <v>7183</v>
      </c>
      <c r="O30" s="46">
        <v>7179</v>
      </c>
      <c r="P30" s="46">
        <v>7200</v>
      </c>
      <c r="Q30" s="46">
        <v>7230</v>
      </c>
      <c r="R30" s="46">
        <v>7286</v>
      </c>
      <c r="S30" s="46">
        <v>7401</v>
      </c>
      <c r="T30" s="46">
        <v>7407</v>
      </c>
      <c r="U30" s="46">
        <v>7298</v>
      </c>
      <c r="V30" s="46">
        <v>7168</v>
      </c>
      <c r="W30" s="46">
        <v>7185</v>
      </c>
      <c r="X30" s="46">
        <v>7139</v>
      </c>
      <c r="Y30" s="46">
        <v>7186</v>
      </c>
      <c r="Z30" s="46">
        <v>7244</v>
      </c>
      <c r="AA30" s="46">
        <v>7199</v>
      </c>
      <c r="AB30" s="46">
        <v>7222</v>
      </c>
      <c r="AC30" s="46">
        <v>7254</v>
      </c>
      <c r="AD30" s="46">
        <v>7345</v>
      </c>
    </row>
    <row r="31" spans="1:30" customFormat="1" x14ac:dyDescent="0.25">
      <c r="A31" s="46" t="s">
        <v>175</v>
      </c>
      <c r="B31" s="46">
        <v>31656</v>
      </c>
      <c r="C31" s="46">
        <v>32031</v>
      </c>
      <c r="D31" s="46">
        <v>32131</v>
      </c>
      <c r="E31" s="46">
        <v>32132</v>
      </c>
      <c r="F31" s="46">
        <v>32233</v>
      </c>
      <c r="G31" s="46">
        <v>32203</v>
      </c>
      <c r="H31" s="46">
        <v>32636</v>
      </c>
      <c r="I31" s="46">
        <v>32481</v>
      </c>
      <c r="J31" s="46">
        <v>32679</v>
      </c>
      <c r="K31" s="46">
        <v>32737</v>
      </c>
      <c r="L31" s="46">
        <v>32680</v>
      </c>
      <c r="M31" s="46">
        <v>32736</v>
      </c>
      <c r="N31" s="46">
        <v>32620</v>
      </c>
      <c r="O31" s="46">
        <v>33102</v>
      </c>
      <c r="P31" s="46">
        <v>33302</v>
      </c>
      <c r="Q31" s="46">
        <v>33309</v>
      </c>
      <c r="R31" s="46">
        <v>33425</v>
      </c>
      <c r="S31" s="46">
        <v>33351</v>
      </c>
      <c r="T31" s="46">
        <v>33643</v>
      </c>
      <c r="U31" s="46">
        <v>33511</v>
      </c>
      <c r="V31" s="46">
        <v>33829</v>
      </c>
      <c r="W31" s="46">
        <v>33693</v>
      </c>
      <c r="X31" s="46">
        <v>33761</v>
      </c>
      <c r="Y31" s="46">
        <v>33760</v>
      </c>
      <c r="Z31" s="46">
        <v>33654</v>
      </c>
      <c r="AA31" s="46">
        <v>34260</v>
      </c>
      <c r="AB31" s="46">
        <v>34372</v>
      </c>
      <c r="AC31" s="46">
        <v>34154</v>
      </c>
      <c r="AD31" s="46">
        <v>34254</v>
      </c>
    </row>
    <row r="32" spans="1:30" customFormat="1" x14ac:dyDescent="0.25">
      <c r="A32" s="46" t="s">
        <v>176</v>
      </c>
      <c r="B32" s="46">
        <v>7059</v>
      </c>
      <c r="C32" s="46">
        <v>6806</v>
      </c>
      <c r="D32" s="46">
        <v>6994</v>
      </c>
      <c r="E32" s="46">
        <v>6946</v>
      </c>
      <c r="F32" s="46">
        <v>7094</v>
      </c>
      <c r="G32" s="46">
        <v>7100</v>
      </c>
      <c r="H32" s="46">
        <v>6931</v>
      </c>
      <c r="I32" s="46">
        <v>6869</v>
      </c>
      <c r="J32" s="46">
        <v>6887</v>
      </c>
      <c r="K32" s="46">
        <v>7062</v>
      </c>
      <c r="L32" s="46">
        <v>7244</v>
      </c>
      <c r="M32" s="46">
        <v>7225</v>
      </c>
      <c r="N32" s="46">
        <v>7264</v>
      </c>
      <c r="O32" s="46">
        <v>7068</v>
      </c>
      <c r="P32" s="46">
        <v>7152</v>
      </c>
      <c r="Q32" s="46">
        <v>7130</v>
      </c>
      <c r="R32" s="46">
        <v>7178</v>
      </c>
      <c r="S32" s="46">
        <v>7235</v>
      </c>
      <c r="T32" s="46">
        <v>7104</v>
      </c>
      <c r="U32" s="46">
        <v>7099</v>
      </c>
      <c r="V32" s="46">
        <v>7076</v>
      </c>
      <c r="W32" s="46">
        <v>7181</v>
      </c>
      <c r="X32" s="46">
        <v>7202</v>
      </c>
      <c r="Y32" s="46">
        <v>7203</v>
      </c>
      <c r="Z32" s="46">
        <v>7348</v>
      </c>
      <c r="AA32" s="46">
        <v>7213</v>
      </c>
      <c r="AB32" s="46">
        <v>7190</v>
      </c>
      <c r="AC32" s="46">
        <v>7190</v>
      </c>
      <c r="AD32" s="46">
        <v>7306</v>
      </c>
    </row>
    <row r="33" spans="1:30" customFormat="1" x14ac:dyDescent="0.25">
      <c r="A33" s="46" t="s">
        <v>177</v>
      </c>
      <c r="B33" s="46">
        <v>50966</v>
      </c>
      <c r="C33" s="46">
        <v>51159</v>
      </c>
      <c r="D33" s="46">
        <v>51526</v>
      </c>
      <c r="E33" s="46">
        <v>52256</v>
      </c>
      <c r="F33" s="46">
        <v>52860</v>
      </c>
      <c r="G33" s="46">
        <v>53262</v>
      </c>
      <c r="H33" s="46">
        <v>53489</v>
      </c>
      <c r="I33" s="46">
        <v>52810</v>
      </c>
      <c r="J33" s="46">
        <v>52657</v>
      </c>
      <c r="K33" s="46">
        <v>52291</v>
      </c>
      <c r="L33" s="46">
        <v>52324</v>
      </c>
      <c r="M33" s="46">
        <v>52397</v>
      </c>
      <c r="N33" s="46">
        <v>52535</v>
      </c>
      <c r="O33" s="46">
        <v>52823</v>
      </c>
      <c r="P33" s="46">
        <v>53102</v>
      </c>
      <c r="Q33" s="46">
        <v>53249</v>
      </c>
      <c r="R33" s="46">
        <v>53544</v>
      </c>
      <c r="S33" s="46">
        <v>54077</v>
      </c>
      <c r="T33" s="46">
        <v>54438</v>
      </c>
      <c r="U33" s="46">
        <v>53597</v>
      </c>
      <c r="V33" s="46">
        <v>53019</v>
      </c>
      <c r="W33" s="46">
        <v>52761</v>
      </c>
      <c r="X33" s="46">
        <v>52485</v>
      </c>
      <c r="Y33" s="46">
        <v>52719</v>
      </c>
      <c r="Z33" s="46">
        <v>52943</v>
      </c>
      <c r="AA33" s="46">
        <v>53272</v>
      </c>
      <c r="AB33" s="46">
        <v>53562</v>
      </c>
      <c r="AC33" s="46">
        <v>53626</v>
      </c>
      <c r="AD33" s="46">
        <v>54130</v>
      </c>
    </row>
    <row r="34" spans="1:30" customFormat="1" x14ac:dyDescent="0.25">
      <c r="A34" s="46" t="s">
        <v>178</v>
      </c>
      <c r="B34" s="46">
        <v>16559</v>
      </c>
      <c r="C34" s="46">
        <v>16742</v>
      </c>
      <c r="D34" s="46">
        <v>16808</v>
      </c>
      <c r="E34" s="46">
        <v>16881</v>
      </c>
      <c r="F34" s="46">
        <v>16923</v>
      </c>
      <c r="G34" s="46">
        <v>17042</v>
      </c>
      <c r="H34" s="46">
        <v>17186</v>
      </c>
      <c r="I34" s="46">
        <v>16974</v>
      </c>
      <c r="J34" s="46">
        <v>17017</v>
      </c>
      <c r="K34" s="46">
        <v>17012</v>
      </c>
      <c r="L34" s="46">
        <v>17107</v>
      </c>
      <c r="M34" s="46">
        <v>17111</v>
      </c>
      <c r="N34" s="46">
        <v>16995</v>
      </c>
      <c r="O34" s="46">
        <v>17163</v>
      </c>
      <c r="P34" s="46">
        <v>17287</v>
      </c>
      <c r="Q34" s="46">
        <v>17337</v>
      </c>
      <c r="R34" s="46">
        <v>17410</v>
      </c>
      <c r="S34" s="46">
        <v>17460</v>
      </c>
      <c r="T34" s="46">
        <v>17610</v>
      </c>
      <c r="U34" s="46">
        <v>17398</v>
      </c>
      <c r="V34" s="46">
        <v>17281</v>
      </c>
      <c r="W34" s="46">
        <v>17369</v>
      </c>
      <c r="X34" s="46">
        <v>17303</v>
      </c>
      <c r="Y34" s="46">
        <v>17284</v>
      </c>
      <c r="Z34" s="46">
        <v>17323</v>
      </c>
      <c r="AA34" s="46">
        <v>17585</v>
      </c>
      <c r="AB34" s="46">
        <v>17632</v>
      </c>
      <c r="AC34" s="46">
        <v>17578</v>
      </c>
      <c r="AD34" s="46">
        <v>17620</v>
      </c>
    </row>
    <row r="35" spans="1:30" customFormat="1" x14ac:dyDescent="0.25">
      <c r="A35" s="46" t="s">
        <v>129</v>
      </c>
      <c r="B35" s="46">
        <v>35230</v>
      </c>
      <c r="C35" s="46">
        <v>35570</v>
      </c>
      <c r="D35" s="46">
        <v>36206</v>
      </c>
      <c r="E35" s="46">
        <v>35969</v>
      </c>
      <c r="F35" s="46">
        <v>36043</v>
      </c>
      <c r="G35" s="46">
        <v>35915</v>
      </c>
      <c r="H35" s="46">
        <v>35842</v>
      </c>
      <c r="I35" s="46">
        <v>35937</v>
      </c>
      <c r="J35" s="46">
        <v>36359</v>
      </c>
      <c r="K35" s="46">
        <v>36285</v>
      </c>
      <c r="L35" s="46">
        <v>36468</v>
      </c>
      <c r="M35" s="46">
        <v>36224</v>
      </c>
      <c r="N35" s="46">
        <v>36374</v>
      </c>
      <c r="O35" s="46">
        <v>36655</v>
      </c>
      <c r="P35" s="46">
        <v>36872</v>
      </c>
      <c r="Q35" s="46">
        <v>37372</v>
      </c>
      <c r="R35" s="46">
        <v>37306</v>
      </c>
      <c r="S35" s="46">
        <v>37008</v>
      </c>
      <c r="T35" s="46">
        <v>36942</v>
      </c>
      <c r="U35" s="46">
        <v>37209</v>
      </c>
      <c r="V35" s="46">
        <v>37729</v>
      </c>
      <c r="W35" s="46">
        <v>37478</v>
      </c>
      <c r="X35" s="46">
        <v>37604</v>
      </c>
      <c r="Y35" s="46">
        <v>37333</v>
      </c>
      <c r="Z35" s="46">
        <v>37621</v>
      </c>
      <c r="AA35" s="46">
        <v>38324</v>
      </c>
      <c r="AB35" s="46">
        <v>38497</v>
      </c>
      <c r="AC35" s="46">
        <v>38542</v>
      </c>
      <c r="AD35" s="46">
        <v>38519</v>
      </c>
    </row>
    <row r="36" spans="1:30" customFormat="1" x14ac:dyDescent="0.25">
      <c r="A36" s="46" t="s">
        <v>67</v>
      </c>
      <c r="B36" s="46">
        <v>9227</v>
      </c>
      <c r="C36" s="46">
        <v>9100</v>
      </c>
      <c r="D36" s="46">
        <v>9239</v>
      </c>
      <c r="E36" s="46">
        <v>9260</v>
      </c>
      <c r="F36" s="46">
        <v>9241</v>
      </c>
      <c r="G36" s="46">
        <v>9225</v>
      </c>
      <c r="H36" s="46">
        <v>9288</v>
      </c>
      <c r="I36" s="46">
        <v>9171</v>
      </c>
      <c r="J36" s="46">
        <v>9239</v>
      </c>
      <c r="K36" s="46">
        <v>9382</v>
      </c>
      <c r="L36" s="46">
        <v>9319</v>
      </c>
      <c r="M36" s="46">
        <v>9329</v>
      </c>
      <c r="N36" s="46">
        <v>9540</v>
      </c>
      <c r="O36" s="46">
        <v>9451</v>
      </c>
      <c r="P36" s="46">
        <v>9454</v>
      </c>
      <c r="Q36" s="46">
        <v>9463</v>
      </c>
      <c r="R36" s="46">
        <v>9407</v>
      </c>
      <c r="S36" s="46">
        <v>9409</v>
      </c>
      <c r="T36" s="46">
        <v>9495</v>
      </c>
      <c r="U36" s="46">
        <v>9413</v>
      </c>
      <c r="V36" s="46">
        <v>9406</v>
      </c>
      <c r="W36" s="46">
        <v>9542</v>
      </c>
      <c r="X36" s="46">
        <v>9531</v>
      </c>
      <c r="Y36" s="46">
        <v>9635</v>
      </c>
      <c r="Z36" s="46">
        <v>9855</v>
      </c>
      <c r="AA36" s="46">
        <v>9711</v>
      </c>
      <c r="AB36" s="46">
        <v>9757</v>
      </c>
      <c r="AC36" s="46">
        <v>9735</v>
      </c>
      <c r="AD36" s="46">
        <v>9694</v>
      </c>
    </row>
    <row r="37" spans="1:30" customFormat="1" x14ac:dyDescent="0.25">
      <c r="A37" s="46" t="s">
        <v>179</v>
      </c>
      <c r="B37" s="46">
        <v>10259</v>
      </c>
      <c r="C37" s="46">
        <v>10300</v>
      </c>
      <c r="D37" s="46">
        <v>10314</v>
      </c>
      <c r="E37" s="46">
        <v>10282</v>
      </c>
      <c r="F37" s="46">
        <v>10318</v>
      </c>
      <c r="G37" s="46">
        <v>10354</v>
      </c>
      <c r="H37" s="46">
        <v>10474</v>
      </c>
      <c r="I37" s="46">
        <v>10391</v>
      </c>
      <c r="J37" s="46">
        <v>10453</v>
      </c>
      <c r="K37" s="46">
        <v>10497</v>
      </c>
      <c r="L37" s="46">
        <v>10487</v>
      </c>
      <c r="M37" s="46">
        <v>10534</v>
      </c>
      <c r="N37" s="46">
        <v>10556</v>
      </c>
      <c r="O37" s="46">
        <v>10591</v>
      </c>
      <c r="P37" s="46">
        <v>10642</v>
      </c>
      <c r="Q37" s="46">
        <v>10613</v>
      </c>
      <c r="R37" s="46">
        <v>10648</v>
      </c>
      <c r="S37" s="46">
        <v>10674</v>
      </c>
      <c r="T37" s="46">
        <v>10739</v>
      </c>
      <c r="U37" s="46">
        <v>10685</v>
      </c>
      <c r="V37" s="46">
        <v>10777</v>
      </c>
      <c r="W37" s="46">
        <v>10735</v>
      </c>
      <c r="X37" s="46">
        <v>10766</v>
      </c>
      <c r="Y37" s="46">
        <v>10783</v>
      </c>
      <c r="Z37" s="46">
        <v>10796</v>
      </c>
      <c r="AA37" s="46">
        <v>10920</v>
      </c>
      <c r="AB37" s="46">
        <v>10917</v>
      </c>
      <c r="AC37" s="46">
        <v>10830</v>
      </c>
      <c r="AD37" s="46">
        <v>10866</v>
      </c>
    </row>
    <row r="38" spans="1:30" customFormat="1" x14ac:dyDescent="0.25">
      <c r="A38" s="46" t="s">
        <v>180</v>
      </c>
      <c r="B38" s="46">
        <v>2232</v>
      </c>
      <c r="C38" s="46">
        <v>2089</v>
      </c>
      <c r="D38" s="46">
        <v>2187</v>
      </c>
      <c r="E38" s="46">
        <v>2109</v>
      </c>
      <c r="F38" s="46">
        <v>2224</v>
      </c>
      <c r="G38" s="46">
        <v>2233</v>
      </c>
      <c r="H38" s="46">
        <v>2049</v>
      </c>
      <c r="I38" s="46">
        <v>2090</v>
      </c>
      <c r="J38" s="46">
        <v>2060</v>
      </c>
      <c r="K38" s="46">
        <v>2164</v>
      </c>
      <c r="L38" s="46">
        <v>2315</v>
      </c>
      <c r="M38" s="46">
        <v>2238</v>
      </c>
      <c r="N38" s="46">
        <v>2315</v>
      </c>
      <c r="O38" s="46">
        <v>2196</v>
      </c>
      <c r="P38" s="46">
        <v>2220</v>
      </c>
      <c r="Q38" s="46">
        <v>2189</v>
      </c>
      <c r="R38" s="46">
        <v>2243</v>
      </c>
      <c r="S38" s="46">
        <v>2282</v>
      </c>
      <c r="T38" s="46">
        <v>2182</v>
      </c>
      <c r="U38" s="46">
        <v>2216</v>
      </c>
      <c r="V38" s="46">
        <v>2197</v>
      </c>
      <c r="W38" s="46">
        <v>2256</v>
      </c>
      <c r="X38" s="46">
        <v>2264</v>
      </c>
      <c r="Y38" s="46">
        <v>2265</v>
      </c>
      <c r="Z38" s="46">
        <v>2290</v>
      </c>
      <c r="AA38" s="46">
        <v>2134</v>
      </c>
      <c r="AB38" s="46">
        <v>2115</v>
      </c>
      <c r="AC38" s="46">
        <v>2110</v>
      </c>
      <c r="AD38" s="46">
        <v>2213</v>
      </c>
    </row>
    <row r="39" spans="1:30" customFormat="1" x14ac:dyDescent="0.25">
      <c r="A39" s="46" t="s">
        <v>181</v>
      </c>
      <c r="B39" s="46">
        <v>24999</v>
      </c>
      <c r="C39" s="46">
        <v>25258</v>
      </c>
      <c r="D39" s="46">
        <v>25343</v>
      </c>
      <c r="E39" s="46">
        <v>25001</v>
      </c>
      <c r="F39" s="46">
        <v>25202</v>
      </c>
      <c r="G39" s="46">
        <v>25341</v>
      </c>
      <c r="H39" s="46">
        <v>25401</v>
      </c>
      <c r="I39" s="46">
        <v>25251</v>
      </c>
      <c r="J39" s="46">
        <v>25553</v>
      </c>
      <c r="K39" s="46">
        <v>25567</v>
      </c>
      <c r="L39" s="46">
        <v>25468</v>
      </c>
      <c r="M39" s="46">
        <v>25542</v>
      </c>
      <c r="N39" s="46">
        <v>26765</v>
      </c>
      <c r="O39" s="46">
        <v>26719</v>
      </c>
      <c r="P39" s="46">
        <v>26727</v>
      </c>
      <c r="Q39" s="46">
        <v>26557</v>
      </c>
      <c r="R39" s="46">
        <v>26735</v>
      </c>
      <c r="S39" s="46">
        <v>26658</v>
      </c>
      <c r="T39" s="46">
        <v>26898</v>
      </c>
      <c r="U39" s="46">
        <v>26708</v>
      </c>
      <c r="V39" s="46">
        <v>26960</v>
      </c>
      <c r="W39" s="46">
        <v>26659</v>
      </c>
      <c r="X39" s="46">
        <v>26757</v>
      </c>
      <c r="Y39" s="46">
        <v>26799</v>
      </c>
      <c r="Z39" s="46">
        <v>27017</v>
      </c>
      <c r="AA39" s="46">
        <v>27107</v>
      </c>
      <c r="AB39" s="46">
        <v>27118</v>
      </c>
      <c r="AC39" s="46">
        <v>26811</v>
      </c>
      <c r="AD39" s="46">
        <v>26899</v>
      </c>
    </row>
    <row r="40" spans="1:30" customFormat="1" x14ac:dyDescent="0.25">
      <c r="A40" s="46" t="s">
        <v>182</v>
      </c>
      <c r="B40" s="46">
        <v>20095</v>
      </c>
      <c r="C40" s="46">
        <v>20244</v>
      </c>
      <c r="D40" s="46">
        <v>20341</v>
      </c>
      <c r="E40" s="46">
        <v>20224</v>
      </c>
      <c r="F40" s="46">
        <v>20377</v>
      </c>
      <c r="G40" s="46">
        <v>20399</v>
      </c>
      <c r="H40" s="46">
        <v>20576</v>
      </c>
      <c r="I40" s="46">
        <v>20449</v>
      </c>
      <c r="J40" s="46">
        <v>20571</v>
      </c>
      <c r="K40" s="46">
        <v>20474</v>
      </c>
      <c r="L40" s="46">
        <v>20379</v>
      </c>
      <c r="M40" s="46">
        <v>20359</v>
      </c>
      <c r="N40" s="46">
        <v>20707</v>
      </c>
      <c r="O40" s="46">
        <v>20815</v>
      </c>
      <c r="P40" s="46">
        <v>20887</v>
      </c>
      <c r="Q40" s="46">
        <v>20911</v>
      </c>
      <c r="R40" s="46">
        <v>20922</v>
      </c>
      <c r="S40" s="46">
        <v>20848</v>
      </c>
      <c r="T40" s="46">
        <v>21036</v>
      </c>
      <c r="U40" s="46">
        <v>20928</v>
      </c>
      <c r="V40" s="46">
        <v>21023</v>
      </c>
      <c r="W40" s="46">
        <v>20939</v>
      </c>
      <c r="X40" s="46">
        <v>20927</v>
      </c>
      <c r="Y40" s="46">
        <v>20931</v>
      </c>
      <c r="Z40" s="46">
        <v>20874</v>
      </c>
      <c r="AA40" s="46">
        <v>20810</v>
      </c>
      <c r="AB40" s="46">
        <v>20864</v>
      </c>
      <c r="AC40" s="46">
        <v>20751</v>
      </c>
      <c r="AD40" s="46">
        <v>20818</v>
      </c>
    </row>
    <row r="41" spans="1:30" customFormat="1" x14ac:dyDescent="0.25">
      <c r="A41" s="46" t="s">
        <v>183</v>
      </c>
      <c r="B41" s="46">
        <v>5041</v>
      </c>
      <c r="C41" s="46">
        <v>4901</v>
      </c>
      <c r="D41" s="46">
        <v>5038</v>
      </c>
      <c r="E41" s="46">
        <v>5084</v>
      </c>
      <c r="F41" s="46">
        <v>5167</v>
      </c>
      <c r="G41" s="46">
        <v>5171</v>
      </c>
      <c r="H41" s="46">
        <v>5077</v>
      </c>
      <c r="I41" s="46">
        <v>5045</v>
      </c>
      <c r="J41" s="46">
        <v>5032</v>
      </c>
      <c r="K41" s="46">
        <v>5072</v>
      </c>
      <c r="L41" s="46">
        <v>5152</v>
      </c>
      <c r="M41" s="46">
        <v>5144</v>
      </c>
      <c r="N41" s="46">
        <v>5307</v>
      </c>
      <c r="O41" s="46">
        <v>5231</v>
      </c>
      <c r="P41" s="46">
        <v>5281</v>
      </c>
      <c r="Q41" s="46">
        <v>5281</v>
      </c>
      <c r="R41" s="46">
        <v>5334</v>
      </c>
      <c r="S41" s="46">
        <v>5359</v>
      </c>
      <c r="T41" s="46">
        <v>5263</v>
      </c>
      <c r="U41" s="46">
        <v>5249</v>
      </c>
      <c r="V41" s="46">
        <v>5228</v>
      </c>
      <c r="W41" s="46">
        <v>5253</v>
      </c>
      <c r="X41" s="46">
        <v>5240</v>
      </c>
      <c r="Y41" s="46">
        <v>5214</v>
      </c>
      <c r="Z41" s="46">
        <v>5362</v>
      </c>
      <c r="AA41" s="46">
        <v>5327</v>
      </c>
      <c r="AB41" s="46">
        <v>5317</v>
      </c>
      <c r="AC41" s="46">
        <v>5404</v>
      </c>
      <c r="AD41" s="46">
        <v>5494</v>
      </c>
    </row>
    <row r="42" spans="1:30" customFormat="1" x14ac:dyDescent="0.25">
      <c r="A42" s="46" t="s">
        <v>184</v>
      </c>
      <c r="B42" s="46">
        <v>13261</v>
      </c>
      <c r="C42" s="46">
        <v>13421</v>
      </c>
      <c r="D42" s="46">
        <v>13498</v>
      </c>
      <c r="E42" s="46">
        <v>13482</v>
      </c>
      <c r="F42" s="46">
        <v>13504</v>
      </c>
      <c r="G42" s="46">
        <v>13550</v>
      </c>
      <c r="H42" s="46">
        <v>13701</v>
      </c>
      <c r="I42" s="46">
        <v>13600</v>
      </c>
      <c r="J42" s="46">
        <v>13709</v>
      </c>
      <c r="K42" s="46">
        <v>13731</v>
      </c>
      <c r="L42" s="46">
        <v>13738</v>
      </c>
      <c r="M42" s="46">
        <v>13775</v>
      </c>
      <c r="N42" s="46">
        <v>13777</v>
      </c>
      <c r="O42" s="46">
        <v>13872</v>
      </c>
      <c r="P42" s="46">
        <v>13977</v>
      </c>
      <c r="Q42" s="46">
        <v>13965</v>
      </c>
      <c r="R42" s="46">
        <v>13992</v>
      </c>
      <c r="S42" s="46">
        <v>14005</v>
      </c>
      <c r="T42" s="46">
        <v>14095</v>
      </c>
      <c r="U42" s="46">
        <v>14044</v>
      </c>
      <c r="V42" s="46">
        <v>14184</v>
      </c>
      <c r="W42" s="46">
        <v>14099</v>
      </c>
      <c r="X42" s="46">
        <v>14096</v>
      </c>
      <c r="Y42" s="46">
        <v>14084</v>
      </c>
      <c r="Z42" s="46">
        <v>14093</v>
      </c>
      <c r="AA42" s="46">
        <v>14340</v>
      </c>
      <c r="AB42" s="46">
        <v>14339</v>
      </c>
      <c r="AC42" s="46">
        <v>14286</v>
      </c>
      <c r="AD42" s="46">
        <v>14284</v>
      </c>
    </row>
    <row r="43" spans="1:30" customFormat="1" x14ac:dyDescent="0.25">
      <c r="A43" s="46" t="s">
        <v>69</v>
      </c>
      <c r="B43" s="46">
        <v>52580</v>
      </c>
      <c r="C43" s="46">
        <v>52911</v>
      </c>
      <c r="D43" s="46">
        <v>53065</v>
      </c>
      <c r="E43" s="46">
        <v>53044</v>
      </c>
      <c r="F43" s="46">
        <v>53347</v>
      </c>
      <c r="G43" s="46">
        <v>53683</v>
      </c>
      <c r="H43" s="46">
        <v>54438</v>
      </c>
      <c r="I43" s="46">
        <v>53692</v>
      </c>
      <c r="J43" s="46">
        <v>53966</v>
      </c>
      <c r="K43" s="46">
        <v>54110</v>
      </c>
      <c r="L43" s="46">
        <v>54077</v>
      </c>
      <c r="M43" s="46">
        <v>54284</v>
      </c>
      <c r="N43" s="46">
        <v>54325</v>
      </c>
      <c r="O43" s="46">
        <v>54632</v>
      </c>
      <c r="P43" s="46">
        <v>54813</v>
      </c>
      <c r="Q43" s="46">
        <v>54777</v>
      </c>
      <c r="R43" s="46">
        <v>54882</v>
      </c>
      <c r="S43" s="46">
        <v>55164</v>
      </c>
      <c r="T43" s="46">
        <v>55462</v>
      </c>
      <c r="U43" s="46">
        <v>55071</v>
      </c>
      <c r="V43" s="46">
        <v>55500</v>
      </c>
      <c r="W43" s="46">
        <v>55217</v>
      </c>
      <c r="X43" s="46">
        <v>55315</v>
      </c>
      <c r="Y43" s="46">
        <v>55319</v>
      </c>
      <c r="Z43" s="46">
        <v>55423</v>
      </c>
      <c r="AA43" s="46">
        <v>56179</v>
      </c>
      <c r="AB43" s="46">
        <v>56104</v>
      </c>
      <c r="AC43" s="46">
        <v>55812</v>
      </c>
      <c r="AD43" s="46">
        <v>55884</v>
      </c>
    </row>
    <row r="44" spans="1:30" customFormat="1" x14ac:dyDescent="0.25">
      <c r="A44" s="46" t="s">
        <v>68</v>
      </c>
      <c r="B44" s="46">
        <v>11185</v>
      </c>
      <c r="C44" s="46">
        <v>11232</v>
      </c>
      <c r="D44" s="46">
        <v>11279</v>
      </c>
      <c r="E44" s="46">
        <v>11305</v>
      </c>
      <c r="F44" s="46">
        <v>11301</v>
      </c>
      <c r="G44" s="46">
        <v>11529</v>
      </c>
      <c r="H44" s="46">
        <v>11665</v>
      </c>
      <c r="I44" s="46">
        <v>11398</v>
      </c>
      <c r="J44" s="46">
        <v>11440</v>
      </c>
      <c r="K44" s="46">
        <v>11428</v>
      </c>
      <c r="L44" s="46">
        <v>11451</v>
      </c>
      <c r="M44" s="46">
        <v>11516</v>
      </c>
      <c r="N44" s="46">
        <v>11566</v>
      </c>
      <c r="O44" s="46">
        <v>11619</v>
      </c>
      <c r="P44" s="46">
        <v>11617</v>
      </c>
      <c r="Q44" s="46">
        <v>11611</v>
      </c>
      <c r="R44" s="46">
        <v>11615</v>
      </c>
      <c r="S44" s="46">
        <v>11707</v>
      </c>
      <c r="T44" s="46">
        <v>11762</v>
      </c>
      <c r="U44" s="46">
        <v>11658</v>
      </c>
      <c r="V44" s="46">
        <v>11766</v>
      </c>
      <c r="W44" s="46">
        <v>11656</v>
      </c>
      <c r="X44" s="46">
        <v>11704</v>
      </c>
      <c r="Y44" s="46">
        <v>11685</v>
      </c>
      <c r="Z44" s="46">
        <v>11676</v>
      </c>
      <c r="AA44" s="46">
        <v>11879</v>
      </c>
      <c r="AB44" s="46">
        <v>11881</v>
      </c>
      <c r="AC44" s="46">
        <v>11784</v>
      </c>
      <c r="AD44" s="46">
        <v>11766</v>
      </c>
    </row>
    <row r="45" spans="1:30" customFormat="1" x14ac:dyDescent="0.25">
      <c r="A45" s="46" t="s">
        <v>185</v>
      </c>
      <c r="B45" s="46">
        <v>31626</v>
      </c>
      <c r="C45" s="46">
        <v>32001</v>
      </c>
      <c r="D45" s="46">
        <v>32170</v>
      </c>
      <c r="E45" s="46">
        <v>32028</v>
      </c>
      <c r="F45" s="46">
        <v>31880</v>
      </c>
      <c r="G45" s="46">
        <v>32150</v>
      </c>
      <c r="H45" s="46">
        <v>32531</v>
      </c>
      <c r="I45" s="46">
        <v>32256</v>
      </c>
      <c r="J45" s="46">
        <v>32540</v>
      </c>
      <c r="K45" s="46">
        <v>32511</v>
      </c>
      <c r="L45" s="46">
        <v>32359</v>
      </c>
      <c r="M45" s="46">
        <v>32446</v>
      </c>
      <c r="N45" s="46">
        <v>32540</v>
      </c>
      <c r="O45" s="46">
        <v>32878</v>
      </c>
      <c r="P45" s="46">
        <v>33004</v>
      </c>
      <c r="Q45" s="46">
        <v>32950</v>
      </c>
      <c r="R45" s="46">
        <v>32897</v>
      </c>
      <c r="S45" s="46">
        <v>33127</v>
      </c>
      <c r="T45" s="46">
        <v>33237</v>
      </c>
      <c r="U45" s="46">
        <v>32943</v>
      </c>
      <c r="V45" s="46">
        <v>33561</v>
      </c>
      <c r="W45" s="46">
        <v>33418</v>
      </c>
      <c r="X45" s="46">
        <v>33505</v>
      </c>
      <c r="Y45" s="46">
        <v>33408</v>
      </c>
      <c r="Z45" s="46">
        <v>33494</v>
      </c>
      <c r="AA45" s="46">
        <v>34042</v>
      </c>
      <c r="AB45" s="46">
        <v>34073</v>
      </c>
      <c r="AC45" s="46">
        <v>34045</v>
      </c>
      <c r="AD45" s="46">
        <v>33869</v>
      </c>
    </row>
    <row r="46" spans="1:30" customFormat="1" x14ac:dyDescent="0.25">
      <c r="A46" s="46" t="s">
        <v>186</v>
      </c>
      <c r="B46" s="46">
        <v>17965</v>
      </c>
      <c r="C46" s="46">
        <v>17989</v>
      </c>
      <c r="D46" s="46">
        <v>18100</v>
      </c>
      <c r="E46" s="46">
        <v>18038</v>
      </c>
      <c r="F46" s="46">
        <v>18068</v>
      </c>
      <c r="G46" s="46">
        <v>18097</v>
      </c>
      <c r="H46" s="46">
        <v>18270</v>
      </c>
      <c r="I46" s="46">
        <v>18011</v>
      </c>
      <c r="J46" s="46">
        <v>18141</v>
      </c>
      <c r="K46" s="46">
        <v>18175</v>
      </c>
      <c r="L46" s="46">
        <v>18145</v>
      </c>
      <c r="M46" s="46">
        <v>18080</v>
      </c>
      <c r="N46" s="46">
        <v>18437</v>
      </c>
      <c r="O46" s="46">
        <v>18343</v>
      </c>
      <c r="P46" s="46">
        <v>18413</v>
      </c>
      <c r="Q46" s="46">
        <v>18431</v>
      </c>
      <c r="R46" s="46">
        <v>18460</v>
      </c>
      <c r="S46" s="46">
        <v>18479</v>
      </c>
      <c r="T46" s="46">
        <v>18639</v>
      </c>
      <c r="U46" s="46">
        <v>18405</v>
      </c>
      <c r="V46" s="46">
        <v>18640</v>
      </c>
      <c r="W46" s="46">
        <v>18485</v>
      </c>
      <c r="X46" s="46">
        <v>18470</v>
      </c>
      <c r="Y46" s="46">
        <v>18433</v>
      </c>
      <c r="Z46" s="46">
        <v>18632</v>
      </c>
      <c r="AA46" s="46">
        <v>18848</v>
      </c>
      <c r="AB46" s="46">
        <v>18809</v>
      </c>
      <c r="AC46" s="46">
        <v>18675</v>
      </c>
      <c r="AD46" s="46">
        <v>18664</v>
      </c>
    </row>
    <row r="47" spans="1:30" customFormat="1" x14ac:dyDescent="0.25">
      <c r="A47" s="46" t="s">
        <v>187</v>
      </c>
      <c r="B47" s="46">
        <v>18538</v>
      </c>
      <c r="C47" s="46">
        <v>18742</v>
      </c>
      <c r="D47" s="46">
        <v>18786</v>
      </c>
      <c r="E47" s="46">
        <v>18777</v>
      </c>
      <c r="F47" s="46">
        <v>18872</v>
      </c>
      <c r="G47" s="46">
        <v>18902</v>
      </c>
      <c r="H47" s="46">
        <v>19099</v>
      </c>
      <c r="I47" s="46">
        <v>19001</v>
      </c>
      <c r="J47" s="46">
        <v>19152</v>
      </c>
      <c r="K47" s="46">
        <v>19214</v>
      </c>
      <c r="L47" s="46">
        <v>19174</v>
      </c>
      <c r="M47" s="46">
        <v>19221</v>
      </c>
      <c r="N47" s="46">
        <v>19070</v>
      </c>
      <c r="O47" s="46">
        <v>19323</v>
      </c>
      <c r="P47" s="46">
        <v>19470</v>
      </c>
      <c r="Q47" s="46">
        <v>19476</v>
      </c>
      <c r="R47" s="46">
        <v>19509</v>
      </c>
      <c r="S47" s="46">
        <v>19522</v>
      </c>
      <c r="T47" s="46">
        <v>19687</v>
      </c>
      <c r="U47" s="46">
        <v>19580</v>
      </c>
      <c r="V47" s="46">
        <v>19756</v>
      </c>
      <c r="W47" s="46">
        <v>19684</v>
      </c>
      <c r="X47" s="46">
        <v>19726</v>
      </c>
      <c r="Y47" s="46">
        <v>19742</v>
      </c>
      <c r="Z47" s="46">
        <v>19723</v>
      </c>
      <c r="AA47" s="46">
        <v>20044</v>
      </c>
      <c r="AB47" s="46">
        <v>20067</v>
      </c>
      <c r="AC47" s="46">
        <v>19949</v>
      </c>
      <c r="AD47" s="46">
        <v>19990</v>
      </c>
    </row>
    <row r="48" spans="1:30" customFormat="1" x14ac:dyDescent="0.25">
      <c r="A48" s="46" t="s">
        <v>188</v>
      </c>
      <c r="B48" s="46">
        <v>4706</v>
      </c>
      <c r="C48" s="46">
        <v>4682</v>
      </c>
      <c r="D48" s="46">
        <v>4723</v>
      </c>
      <c r="E48" s="46">
        <v>4732</v>
      </c>
      <c r="F48" s="46">
        <v>4784</v>
      </c>
      <c r="G48" s="46">
        <v>4798</v>
      </c>
      <c r="H48" s="46">
        <v>4742</v>
      </c>
      <c r="I48" s="46">
        <v>4728</v>
      </c>
      <c r="J48" s="46">
        <v>4722</v>
      </c>
      <c r="K48" s="46">
        <v>4763</v>
      </c>
      <c r="L48" s="46">
        <v>4780</v>
      </c>
      <c r="M48" s="46">
        <v>4786</v>
      </c>
      <c r="N48" s="46">
        <v>4849</v>
      </c>
      <c r="O48" s="46">
        <v>4840</v>
      </c>
      <c r="P48" s="46">
        <v>4847</v>
      </c>
      <c r="Q48" s="46">
        <v>4829</v>
      </c>
      <c r="R48" s="46">
        <v>4835</v>
      </c>
      <c r="S48" s="46">
        <v>4836</v>
      </c>
      <c r="T48" s="46">
        <v>4834</v>
      </c>
      <c r="U48" s="46">
        <v>4820</v>
      </c>
      <c r="V48" s="46">
        <v>4836</v>
      </c>
      <c r="W48" s="46">
        <v>4837</v>
      </c>
      <c r="X48" s="46">
        <v>4850</v>
      </c>
      <c r="Y48" s="46">
        <v>4885</v>
      </c>
      <c r="Z48" s="46">
        <v>4922</v>
      </c>
      <c r="AA48" s="46">
        <v>4890</v>
      </c>
      <c r="AB48" s="46">
        <v>4897</v>
      </c>
      <c r="AC48" s="46">
        <v>4876</v>
      </c>
      <c r="AD48" s="46">
        <v>4925</v>
      </c>
    </row>
    <row r="49" spans="1:30" customFormat="1" x14ac:dyDescent="0.25">
      <c r="A49" s="46" t="s">
        <v>123</v>
      </c>
      <c r="B49" s="46">
        <v>133265</v>
      </c>
      <c r="C49" s="46">
        <v>134778</v>
      </c>
      <c r="D49" s="46">
        <v>135160</v>
      </c>
      <c r="E49" s="46">
        <v>135672</v>
      </c>
      <c r="F49" s="46">
        <v>135970</v>
      </c>
      <c r="G49" s="46">
        <v>136882</v>
      </c>
      <c r="H49" s="46">
        <v>138046</v>
      </c>
      <c r="I49" s="46">
        <v>136611</v>
      </c>
      <c r="J49" s="46">
        <v>136906</v>
      </c>
      <c r="K49" s="46">
        <v>136832</v>
      </c>
      <c r="L49" s="46">
        <v>137357</v>
      </c>
      <c r="M49" s="46">
        <v>137291</v>
      </c>
      <c r="N49" s="46">
        <v>136336</v>
      </c>
      <c r="O49" s="46">
        <v>137859</v>
      </c>
      <c r="P49" s="46">
        <v>138849</v>
      </c>
      <c r="Q49" s="46">
        <v>139162</v>
      </c>
      <c r="R49" s="46">
        <v>139682</v>
      </c>
      <c r="S49" s="46">
        <v>139975</v>
      </c>
      <c r="T49" s="46">
        <v>141300</v>
      </c>
      <c r="U49" s="46">
        <v>139637</v>
      </c>
      <c r="V49" s="46">
        <v>138781</v>
      </c>
      <c r="W49" s="46">
        <v>139366</v>
      </c>
      <c r="X49" s="46">
        <v>138709</v>
      </c>
      <c r="Y49" s="46">
        <v>138647</v>
      </c>
      <c r="Z49" s="46">
        <v>139072</v>
      </c>
      <c r="AA49" s="46">
        <v>141238</v>
      </c>
      <c r="AB49" s="46">
        <v>141795</v>
      </c>
      <c r="AC49" s="46">
        <v>141138</v>
      </c>
      <c r="AD49" s="46">
        <v>141426</v>
      </c>
    </row>
    <row r="50" spans="1:30" customFormat="1" x14ac:dyDescent="0.25">
      <c r="A50" s="46" t="s">
        <v>70</v>
      </c>
      <c r="B50" s="46">
        <v>2063</v>
      </c>
      <c r="C50" s="46">
        <v>2051</v>
      </c>
      <c r="D50" s="46">
        <v>2070</v>
      </c>
      <c r="E50" s="46">
        <v>2024</v>
      </c>
      <c r="F50" s="46">
        <v>2040</v>
      </c>
      <c r="G50" s="46">
        <v>2054</v>
      </c>
      <c r="H50" s="46">
        <v>2066</v>
      </c>
      <c r="I50" s="46">
        <v>2059</v>
      </c>
      <c r="J50" s="46">
        <v>2054</v>
      </c>
      <c r="K50" s="46">
        <v>2077</v>
      </c>
      <c r="L50" s="46">
        <v>2083</v>
      </c>
      <c r="M50" s="46">
        <v>2085</v>
      </c>
      <c r="N50" s="46">
        <v>2105</v>
      </c>
      <c r="O50" s="46">
        <v>2098</v>
      </c>
      <c r="P50" s="46">
        <v>2091</v>
      </c>
      <c r="Q50" s="46">
        <v>2072</v>
      </c>
      <c r="R50" s="46">
        <v>2083</v>
      </c>
      <c r="S50" s="46">
        <v>2077</v>
      </c>
      <c r="T50" s="46">
        <v>2087</v>
      </c>
      <c r="U50" s="46">
        <v>2074</v>
      </c>
      <c r="V50" s="46">
        <v>2079</v>
      </c>
      <c r="W50" s="46">
        <v>2090</v>
      </c>
      <c r="X50" s="46">
        <v>2093</v>
      </c>
      <c r="Y50" s="46">
        <v>2104</v>
      </c>
      <c r="Z50" s="46">
        <v>2111</v>
      </c>
      <c r="AA50" s="46">
        <v>2099</v>
      </c>
      <c r="AB50" s="46">
        <v>2101</v>
      </c>
      <c r="AC50" s="46">
        <v>2069</v>
      </c>
      <c r="AD50" s="46">
        <v>2089</v>
      </c>
    </row>
    <row r="51" spans="1:30" customFormat="1" x14ac:dyDescent="0.25">
      <c r="A51" s="46" t="s">
        <v>189</v>
      </c>
      <c r="B51" s="46">
        <v>68975</v>
      </c>
      <c r="C51" s="46">
        <v>70134</v>
      </c>
      <c r="D51" s="46">
        <v>70030</v>
      </c>
      <c r="E51" s="46">
        <v>69716</v>
      </c>
      <c r="F51" s="46">
        <v>69466</v>
      </c>
      <c r="G51" s="46">
        <v>70158</v>
      </c>
      <c r="H51" s="46">
        <v>70957</v>
      </c>
      <c r="I51" s="46">
        <v>70211</v>
      </c>
      <c r="J51" s="46">
        <v>70790</v>
      </c>
      <c r="K51" s="46">
        <v>70751</v>
      </c>
      <c r="L51" s="46">
        <v>70496</v>
      </c>
      <c r="M51" s="46">
        <v>70749</v>
      </c>
      <c r="N51" s="46">
        <v>70873</v>
      </c>
      <c r="O51" s="46">
        <v>71591</v>
      </c>
      <c r="P51" s="46">
        <v>71807</v>
      </c>
      <c r="Q51" s="46">
        <v>71765</v>
      </c>
      <c r="R51" s="46">
        <v>71670</v>
      </c>
      <c r="S51" s="46">
        <v>72186</v>
      </c>
      <c r="T51" s="46">
        <v>72387</v>
      </c>
      <c r="U51" s="46">
        <v>71763</v>
      </c>
      <c r="V51" s="46">
        <v>73022</v>
      </c>
      <c r="W51" s="46">
        <v>72772</v>
      </c>
      <c r="X51" s="46">
        <v>72983</v>
      </c>
      <c r="Y51" s="46">
        <v>72764</v>
      </c>
      <c r="Z51" s="46">
        <v>73004</v>
      </c>
      <c r="AA51" s="46">
        <v>74093</v>
      </c>
      <c r="AB51" s="46">
        <v>74114</v>
      </c>
      <c r="AC51" s="46">
        <v>74105</v>
      </c>
      <c r="AD51" s="46">
        <v>73760</v>
      </c>
    </row>
    <row r="52" spans="1:30" customFormat="1" x14ac:dyDescent="0.25">
      <c r="A52" s="46" t="s">
        <v>71</v>
      </c>
      <c r="B52" s="46">
        <v>10351</v>
      </c>
      <c r="C52" s="46">
        <v>10782</v>
      </c>
      <c r="D52" s="46">
        <v>10427</v>
      </c>
      <c r="E52" s="46">
        <v>10337</v>
      </c>
      <c r="F52" s="46">
        <v>10359</v>
      </c>
      <c r="G52" s="46">
        <v>10417</v>
      </c>
      <c r="H52" s="46">
        <v>10522</v>
      </c>
      <c r="I52" s="46">
        <v>10452</v>
      </c>
      <c r="J52" s="46">
        <v>10413</v>
      </c>
      <c r="K52" s="46">
        <v>10396</v>
      </c>
      <c r="L52" s="46">
        <v>10449</v>
      </c>
      <c r="M52" s="46">
        <v>10455</v>
      </c>
      <c r="N52" s="46">
        <v>10599</v>
      </c>
      <c r="O52" s="46">
        <v>10616</v>
      </c>
      <c r="P52" s="46">
        <v>10670</v>
      </c>
      <c r="Q52" s="46">
        <v>10562</v>
      </c>
      <c r="R52" s="46">
        <v>10569</v>
      </c>
      <c r="S52" s="46">
        <v>10589</v>
      </c>
      <c r="T52" s="46">
        <v>10610</v>
      </c>
      <c r="U52" s="46">
        <v>10649</v>
      </c>
      <c r="V52" s="46">
        <v>10720</v>
      </c>
      <c r="W52" s="46">
        <v>10659</v>
      </c>
      <c r="X52" s="46">
        <v>10662</v>
      </c>
      <c r="Y52" s="46">
        <v>10675</v>
      </c>
      <c r="Z52" s="46">
        <v>10835</v>
      </c>
      <c r="AA52" s="46">
        <v>10822</v>
      </c>
      <c r="AB52" s="46">
        <v>10789</v>
      </c>
      <c r="AC52" s="46">
        <v>10667</v>
      </c>
      <c r="AD52" s="46">
        <v>10683</v>
      </c>
    </row>
    <row r="53" spans="1:30" customFormat="1" x14ac:dyDescent="0.25">
      <c r="A53" s="46" t="s">
        <v>190</v>
      </c>
      <c r="B53" s="46">
        <v>123211</v>
      </c>
      <c r="C53" s="46">
        <v>124503</v>
      </c>
      <c r="D53" s="46">
        <v>124890</v>
      </c>
      <c r="E53" s="46">
        <v>124985</v>
      </c>
      <c r="F53" s="46">
        <v>125435</v>
      </c>
      <c r="G53" s="46">
        <v>125968</v>
      </c>
      <c r="H53" s="46">
        <v>127333</v>
      </c>
      <c r="I53" s="46">
        <v>126306</v>
      </c>
      <c r="J53" s="46">
        <v>127232</v>
      </c>
      <c r="K53" s="46">
        <v>127531</v>
      </c>
      <c r="L53" s="46">
        <v>127315</v>
      </c>
      <c r="M53" s="46">
        <v>127759</v>
      </c>
      <c r="N53" s="46">
        <v>127435</v>
      </c>
      <c r="O53" s="46">
        <v>128704</v>
      </c>
      <c r="P53" s="46">
        <v>129353</v>
      </c>
      <c r="Q53" s="46">
        <v>129427</v>
      </c>
      <c r="R53" s="46">
        <v>129693</v>
      </c>
      <c r="S53" s="46">
        <v>130013</v>
      </c>
      <c r="T53" s="46">
        <v>130905</v>
      </c>
      <c r="U53" s="46">
        <v>130134</v>
      </c>
      <c r="V53" s="46">
        <v>131432</v>
      </c>
      <c r="W53" s="46">
        <v>130802</v>
      </c>
      <c r="X53" s="46">
        <v>130990</v>
      </c>
      <c r="Y53" s="46">
        <v>130958</v>
      </c>
      <c r="Z53" s="46">
        <v>130879</v>
      </c>
      <c r="AA53" s="46">
        <v>133172</v>
      </c>
      <c r="AB53" s="46">
        <v>133229</v>
      </c>
      <c r="AC53" s="46">
        <v>132606</v>
      </c>
      <c r="AD53" s="46">
        <v>132729</v>
      </c>
    </row>
    <row r="54" spans="1:30" customFormat="1" x14ac:dyDescent="0.25">
      <c r="A54" s="46" t="s">
        <v>191</v>
      </c>
      <c r="B54" s="46">
        <v>57634</v>
      </c>
      <c r="C54" s="46">
        <v>58106</v>
      </c>
      <c r="D54" s="46">
        <v>58447</v>
      </c>
      <c r="E54" s="46">
        <v>58174</v>
      </c>
      <c r="F54" s="46">
        <v>58086</v>
      </c>
      <c r="G54" s="46">
        <v>58764</v>
      </c>
      <c r="H54" s="46">
        <v>58394</v>
      </c>
      <c r="I54" s="46">
        <v>58404</v>
      </c>
      <c r="J54" s="46">
        <v>59655</v>
      </c>
      <c r="K54" s="46">
        <v>60154</v>
      </c>
      <c r="L54" s="46">
        <v>60425</v>
      </c>
      <c r="M54" s="46">
        <v>59673</v>
      </c>
      <c r="N54" s="46">
        <v>59606</v>
      </c>
      <c r="O54" s="46">
        <v>59993</v>
      </c>
      <c r="P54" s="46">
        <v>60340</v>
      </c>
      <c r="Q54" s="46">
        <v>61231</v>
      </c>
      <c r="R54" s="46">
        <v>60760</v>
      </c>
      <c r="S54" s="46">
        <v>61629</v>
      </c>
      <c r="T54" s="46">
        <v>61221</v>
      </c>
      <c r="U54" s="46">
        <v>60810</v>
      </c>
      <c r="V54" s="46">
        <v>61787</v>
      </c>
      <c r="W54" s="46">
        <v>61624</v>
      </c>
      <c r="X54" s="46">
        <v>61843</v>
      </c>
      <c r="Y54" s="46">
        <v>60911</v>
      </c>
      <c r="Z54" s="46">
        <v>61620</v>
      </c>
      <c r="AA54" s="46">
        <v>62957</v>
      </c>
      <c r="AB54" s="46">
        <v>62740</v>
      </c>
      <c r="AC54" s="46">
        <v>62659</v>
      </c>
      <c r="AD54" s="46">
        <v>62523</v>
      </c>
    </row>
    <row r="55" spans="1:30" customFormat="1" x14ac:dyDescent="0.25">
      <c r="A55" s="46" t="s">
        <v>72</v>
      </c>
      <c r="B55" s="46">
        <v>905</v>
      </c>
      <c r="C55" s="46">
        <v>857</v>
      </c>
      <c r="D55" s="46">
        <v>894</v>
      </c>
      <c r="E55" s="46">
        <v>864</v>
      </c>
      <c r="F55" s="46">
        <v>892</v>
      </c>
      <c r="G55" s="46">
        <v>891</v>
      </c>
      <c r="H55" s="46">
        <v>888</v>
      </c>
      <c r="I55" s="46">
        <v>871</v>
      </c>
      <c r="J55" s="46">
        <v>864</v>
      </c>
      <c r="K55" s="46">
        <v>892</v>
      </c>
      <c r="L55" s="46">
        <v>900</v>
      </c>
      <c r="M55" s="46">
        <v>892</v>
      </c>
      <c r="N55" s="46">
        <v>885</v>
      </c>
      <c r="O55" s="46">
        <v>860</v>
      </c>
      <c r="P55" s="46">
        <v>871</v>
      </c>
      <c r="Q55" s="46">
        <v>860</v>
      </c>
      <c r="R55" s="46">
        <v>899</v>
      </c>
      <c r="S55" s="46">
        <v>895</v>
      </c>
      <c r="T55" s="46">
        <v>876</v>
      </c>
      <c r="U55" s="46">
        <v>870</v>
      </c>
      <c r="V55" s="46">
        <v>868</v>
      </c>
      <c r="W55" s="46">
        <v>878</v>
      </c>
      <c r="X55" s="46">
        <v>868</v>
      </c>
      <c r="Y55" s="46">
        <v>869</v>
      </c>
      <c r="Z55" s="46">
        <v>881</v>
      </c>
      <c r="AA55" s="46">
        <v>837</v>
      </c>
      <c r="AB55" s="46">
        <v>827</v>
      </c>
      <c r="AC55" s="46">
        <v>826</v>
      </c>
      <c r="AD55" s="46">
        <v>866</v>
      </c>
    </row>
    <row r="56" spans="1:30" customFormat="1" x14ac:dyDescent="0.25">
      <c r="A56" s="46" t="s">
        <v>73</v>
      </c>
      <c r="B56" s="46">
        <v>128508</v>
      </c>
      <c r="C56" s="46">
        <v>129609</v>
      </c>
      <c r="D56" s="46">
        <v>129966</v>
      </c>
      <c r="E56" s="46">
        <v>129644</v>
      </c>
      <c r="F56" s="46">
        <v>130145</v>
      </c>
      <c r="G56" s="46">
        <v>130484</v>
      </c>
      <c r="H56" s="46">
        <v>131887</v>
      </c>
      <c r="I56" s="46">
        <v>131270</v>
      </c>
      <c r="J56" s="46">
        <v>132115</v>
      </c>
      <c r="K56" s="46">
        <v>132366</v>
      </c>
      <c r="L56" s="46">
        <v>132169</v>
      </c>
      <c r="M56" s="46">
        <v>132719</v>
      </c>
      <c r="N56" s="46">
        <v>132865</v>
      </c>
      <c r="O56" s="46">
        <v>133637</v>
      </c>
      <c r="P56" s="46">
        <v>134024</v>
      </c>
      <c r="Q56" s="46">
        <v>133773</v>
      </c>
      <c r="R56" s="46">
        <v>134160</v>
      </c>
      <c r="S56" s="46">
        <v>134540</v>
      </c>
      <c r="T56" s="46">
        <v>135609</v>
      </c>
      <c r="U56" s="46">
        <v>134761</v>
      </c>
      <c r="V56" s="46">
        <v>135653</v>
      </c>
      <c r="W56" s="46">
        <v>135074</v>
      </c>
      <c r="X56" s="46">
        <v>135478</v>
      </c>
      <c r="Y56" s="46">
        <v>135561</v>
      </c>
      <c r="Z56" s="46">
        <v>135753</v>
      </c>
      <c r="AA56" s="46">
        <v>137770</v>
      </c>
      <c r="AB56" s="46">
        <v>137716</v>
      </c>
      <c r="AC56" s="46">
        <v>136583</v>
      </c>
      <c r="AD56" s="46">
        <v>136786</v>
      </c>
    </row>
    <row r="57" spans="1:30" customFormat="1" x14ac:dyDescent="0.25">
      <c r="A57" s="46" t="s">
        <v>74</v>
      </c>
      <c r="B57" s="46">
        <v>2832</v>
      </c>
      <c r="C57" s="46">
        <v>2811</v>
      </c>
      <c r="D57" s="46">
        <v>2817</v>
      </c>
      <c r="E57" s="46">
        <v>2772</v>
      </c>
      <c r="F57" s="46">
        <v>2859</v>
      </c>
      <c r="G57" s="46">
        <v>2834</v>
      </c>
      <c r="H57" s="46">
        <v>2733</v>
      </c>
      <c r="I57" s="46">
        <v>2741</v>
      </c>
      <c r="J57" s="46">
        <v>2710</v>
      </c>
      <c r="K57" s="46">
        <v>2668</v>
      </c>
      <c r="L57" s="46">
        <v>2755</v>
      </c>
      <c r="M57" s="46">
        <v>2740</v>
      </c>
      <c r="N57" s="46">
        <v>2835</v>
      </c>
      <c r="O57" s="46">
        <v>2740</v>
      </c>
      <c r="P57" s="46">
        <v>2758</v>
      </c>
      <c r="Q57" s="46">
        <v>3007</v>
      </c>
      <c r="R57" s="46">
        <v>3012</v>
      </c>
      <c r="S57" s="46">
        <v>2797</v>
      </c>
      <c r="T57" s="46">
        <v>2819</v>
      </c>
      <c r="U57" s="46">
        <v>2764</v>
      </c>
      <c r="V57" s="46">
        <v>2804</v>
      </c>
      <c r="W57" s="46">
        <v>2777</v>
      </c>
      <c r="X57" s="46">
        <v>2783</v>
      </c>
      <c r="Y57" s="46">
        <v>2801</v>
      </c>
      <c r="Z57" s="46">
        <v>2881</v>
      </c>
      <c r="AA57" s="46">
        <v>2671</v>
      </c>
      <c r="AB57" s="46">
        <v>2654</v>
      </c>
      <c r="AC57" s="46">
        <v>2683</v>
      </c>
      <c r="AD57" s="46">
        <v>2744</v>
      </c>
    </row>
    <row r="58" spans="1:30" customFormat="1" x14ac:dyDescent="0.25">
      <c r="A58" s="46" t="s">
        <v>192</v>
      </c>
      <c r="B58" s="46">
        <v>401564</v>
      </c>
      <c r="C58" s="46">
        <v>405835</v>
      </c>
      <c r="D58" s="46">
        <v>407048</v>
      </c>
      <c r="E58" s="46">
        <v>406980</v>
      </c>
      <c r="F58" s="46">
        <v>408346</v>
      </c>
      <c r="G58" s="46">
        <v>409734</v>
      </c>
      <c r="H58" s="46">
        <v>414357</v>
      </c>
      <c r="I58" s="46">
        <v>411461</v>
      </c>
      <c r="J58" s="46">
        <v>414512</v>
      </c>
      <c r="K58" s="46">
        <v>415510</v>
      </c>
      <c r="L58" s="46">
        <v>414914</v>
      </c>
      <c r="M58" s="46">
        <v>416432</v>
      </c>
      <c r="N58" s="46">
        <v>415793</v>
      </c>
      <c r="O58" s="46">
        <v>419738</v>
      </c>
      <c r="P58" s="46">
        <v>421499</v>
      </c>
      <c r="Q58" s="46">
        <v>421521</v>
      </c>
      <c r="R58" s="46">
        <v>422461</v>
      </c>
      <c r="S58" s="46">
        <v>423161</v>
      </c>
      <c r="T58" s="46">
        <v>426294</v>
      </c>
      <c r="U58" s="46">
        <v>423805</v>
      </c>
      <c r="V58" s="46">
        <v>427715</v>
      </c>
      <c r="W58" s="46">
        <v>425701</v>
      </c>
      <c r="X58" s="46">
        <v>426513</v>
      </c>
      <c r="Y58" s="46">
        <v>426572</v>
      </c>
      <c r="Z58" s="46">
        <v>426479</v>
      </c>
      <c r="AA58" s="46">
        <v>433703</v>
      </c>
      <c r="AB58" s="46">
        <v>433884</v>
      </c>
      <c r="AC58" s="46">
        <v>431450</v>
      </c>
      <c r="AD58" s="46">
        <v>431877</v>
      </c>
    </row>
    <row r="59" spans="1:30" customFormat="1" x14ac:dyDescent="0.25">
      <c r="A59" s="46" t="s">
        <v>75</v>
      </c>
      <c r="B59" s="46">
        <v>17677</v>
      </c>
      <c r="C59" s="46">
        <v>17686</v>
      </c>
      <c r="D59" s="46">
        <v>17948</v>
      </c>
      <c r="E59" s="46">
        <v>17838</v>
      </c>
      <c r="F59" s="46">
        <v>18144</v>
      </c>
      <c r="G59" s="46">
        <v>18076</v>
      </c>
      <c r="H59" s="46">
        <v>18242</v>
      </c>
      <c r="I59" s="46">
        <v>18136</v>
      </c>
      <c r="J59" s="46">
        <v>18178</v>
      </c>
      <c r="K59" s="46">
        <v>18288</v>
      </c>
      <c r="L59" s="46">
        <v>18618</v>
      </c>
      <c r="M59" s="46">
        <v>18447</v>
      </c>
      <c r="N59" s="46">
        <v>18560</v>
      </c>
      <c r="O59" s="46">
        <v>18497</v>
      </c>
      <c r="P59" s="46">
        <v>18499</v>
      </c>
      <c r="Q59" s="46">
        <v>18345</v>
      </c>
      <c r="R59" s="46">
        <v>18310</v>
      </c>
      <c r="S59" s="46">
        <v>18549</v>
      </c>
      <c r="T59" s="46">
        <v>18541</v>
      </c>
      <c r="U59" s="46">
        <v>18377</v>
      </c>
      <c r="V59" s="46">
        <v>18455</v>
      </c>
      <c r="W59" s="46">
        <v>18317</v>
      </c>
      <c r="X59" s="46">
        <v>18376</v>
      </c>
      <c r="Y59" s="46">
        <v>18403</v>
      </c>
      <c r="Z59" s="46">
        <v>18825</v>
      </c>
      <c r="AA59" s="46">
        <v>18761</v>
      </c>
      <c r="AB59" s="46">
        <v>18715</v>
      </c>
      <c r="AC59" s="46">
        <v>18673</v>
      </c>
      <c r="AD59" s="46">
        <v>18851</v>
      </c>
    </row>
    <row r="60" spans="1:30" customFormat="1" x14ac:dyDescent="0.25">
      <c r="A60" s="46" t="s">
        <v>193</v>
      </c>
      <c r="B60" s="46">
        <v>20942</v>
      </c>
      <c r="C60" s="46">
        <v>20150</v>
      </c>
      <c r="D60" s="46">
        <v>21012</v>
      </c>
      <c r="E60" s="46">
        <v>20687</v>
      </c>
      <c r="F60" s="46">
        <v>21507</v>
      </c>
      <c r="G60" s="46">
        <v>21696</v>
      </c>
      <c r="H60" s="46">
        <v>20656</v>
      </c>
      <c r="I60" s="46">
        <v>20752</v>
      </c>
      <c r="J60" s="46">
        <v>20659</v>
      </c>
      <c r="K60" s="46">
        <v>21482</v>
      </c>
      <c r="L60" s="46">
        <v>22012</v>
      </c>
      <c r="M60" s="46">
        <v>21918</v>
      </c>
      <c r="N60" s="46">
        <v>22249</v>
      </c>
      <c r="O60" s="46">
        <v>21770</v>
      </c>
      <c r="P60" s="46">
        <v>21944</v>
      </c>
      <c r="Q60" s="46">
        <v>21751</v>
      </c>
      <c r="R60" s="46">
        <v>22181</v>
      </c>
      <c r="S60" s="46">
        <v>22636</v>
      </c>
      <c r="T60" s="46">
        <v>22215</v>
      </c>
      <c r="U60" s="46">
        <v>22100</v>
      </c>
      <c r="V60" s="46">
        <v>22123</v>
      </c>
      <c r="W60" s="46">
        <v>22565</v>
      </c>
      <c r="X60" s="46">
        <v>22393</v>
      </c>
      <c r="Y60" s="46">
        <v>22416</v>
      </c>
      <c r="Z60" s="46">
        <v>22948</v>
      </c>
      <c r="AA60" s="46">
        <v>21918</v>
      </c>
      <c r="AB60" s="46">
        <v>21930</v>
      </c>
      <c r="AC60" s="46">
        <v>21732</v>
      </c>
      <c r="AD60" s="46">
        <v>22346</v>
      </c>
    </row>
    <row r="61" spans="1:30" customFormat="1" x14ac:dyDescent="0.25">
      <c r="A61" s="46" t="s">
        <v>194</v>
      </c>
      <c r="B61" s="46">
        <v>70070</v>
      </c>
      <c r="C61" s="46">
        <v>70664</v>
      </c>
      <c r="D61" s="46">
        <v>71136</v>
      </c>
      <c r="E61" s="46">
        <v>71862</v>
      </c>
      <c r="F61" s="46">
        <v>71017</v>
      </c>
      <c r="G61" s="46">
        <v>71142</v>
      </c>
      <c r="H61" s="46">
        <v>71296</v>
      </c>
      <c r="I61" s="46">
        <v>70834</v>
      </c>
      <c r="J61" s="46">
        <v>71407</v>
      </c>
      <c r="K61" s="46">
        <v>71373</v>
      </c>
      <c r="L61" s="46">
        <v>71224</v>
      </c>
      <c r="M61" s="46">
        <v>71509</v>
      </c>
      <c r="N61" s="46">
        <v>71848</v>
      </c>
      <c r="O61" s="46">
        <v>72443</v>
      </c>
      <c r="P61" s="46">
        <v>72825</v>
      </c>
      <c r="Q61" s="46">
        <v>73209</v>
      </c>
      <c r="R61" s="46">
        <v>72367</v>
      </c>
      <c r="S61" s="46">
        <v>72383</v>
      </c>
      <c r="T61" s="46">
        <v>72664</v>
      </c>
      <c r="U61" s="46">
        <v>72498</v>
      </c>
      <c r="V61" s="46">
        <v>73209</v>
      </c>
      <c r="W61" s="46">
        <v>73297</v>
      </c>
      <c r="X61" s="46">
        <v>73627</v>
      </c>
      <c r="Y61" s="46">
        <v>74189</v>
      </c>
      <c r="Z61" s="46">
        <v>74753</v>
      </c>
      <c r="AA61" s="46">
        <v>75652</v>
      </c>
      <c r="AB61" s="46">
        <v>75858</v>
      </c>
      <c r="AC61" s="46">
        <v>76116</v>
      </c>
      <c r="AD61" s="46">
        <v>75163</v>
      </c>
    </row>
    <row r="62" spans="1:30" customFormat="1" x14ac:dyDescent="0.25">
      <c r="A62" s="46" t="s">
        <v>76</v>
      </c>
      <c r="B62" s="46">
        <v>78204</v>
      </c>
      <c r="C62" s="46">
        <v>78736</v>
      </c>
      <c r="D62" s="46">
        <v>78883</v>
      </c>
      <c r="E62" s="46">
        <v>77874</v>
      </c>
      <c r="F62" s="46">
        <v>77785</v>
      </c>
      <c r="G62" s="46">
        <v>78048</v>
      </c>
      <c r="H62" s="46">
        <v>78886</v>
      </c>
      <c r="I62" s="46">
        <v>78273</v>
      </c>
      <c r="J62" s="46">
        <v>78693</v>
      </c>
      <c r="K62" s="46">
        <v>79202</v>
      </c>
      <c r="L62" s="46">
        <v>78606</v>
      </c>
      <c r="M62" s="46">
        <v>78913</v>
      </c>
      <c r="N62" s="46">
        <v>79384</v>
      </c>
      <c r="O62" s="46">
        <v>79790</v>
      </c>
      <c r="P62" s="46">
        <v>79736</v>
      </c>
      <c r="Q62" s="46">
        <v>79130</v>
      </c>
      <c r="R62" s="46">
        <v>79236</v>
      </c>
      <c r="S62" s="46">
        <v>79199</v>
      </c>
      <c r="T62" s="46">
        <v>79785</v>
      </c>
      <c r="U62" s="46">
        <v>79128</v>
      </c>
      <c r="V62" s="46">
        <v>79893</v>
      </c>
      <c r="W62" s="46">
        <v>79608</v>
      </c>
      <c r="X62" s="46">
        <v>79767</v>
      </c>
      <c r="Y62" s="46">
        <v>79990</v>
      </c>
      <c r="Z62" s="46">
        <v>80560</v>
      </c>
      <c r="AA62" s="46">
        <v>80999</v>
      </c>
      <c r="AB62" s="46">
        <v>81008</v>
      </c>
      <c r="AC62" s="46">
        <v>80279</v>
      </c>
      <c r="AD62" s="46">
        <v>80494</v>
      </c>
    </row>
    <row r="63" spans="1:30" customFormat="1" x14ac:dyDescent="0.25">
      <c r="A63" s="46" t="s">
        <v>195</v>
      </c>
      <c r="B63" s="46">
        <v>123455</v>
      </c>
      <c r="C63" s="46">
        <v>123982</v>
      </c>
      <c r="D63" s="46">
        <v>124175</v>
      </c>
      <c r="E63" s="46">
        <v>122527</v>
      </c>
      <c r="F63" s="46">
        <v>122529</v>
      </c>
      <c r="G63" s="46">
        <v>122909</v>
      </c>
      <c r="H63" s="46">
        <v>123865</v>
      </c>
      <c r="I63" s="46">
        <v>123046</v>
      </c>
      <c r="J63" s="46">
        <v>123520</v>
      </c>
      <c r="K63" s="46">
        <v>124615</v>
      </c>
      <c r="L63" s="46">
        <v>123887</v>
      </c>
      <c r="M63" s="46">
        <v>124234</v>
      </c>
      <c r="N63" s="46">
        <v>124683</v>
      </c>
      <c r="O63" s="46">
        <v>125349</v>
      </c>
      <c r="P63" s="46">
        <v>125250</v>
      </c>
      <c r="Q63" s="46">
        <v>124349</v>
      </c>
      <c r="R63" s="46">
        <v>124395</v>
      </c>
      <c r="S63" s="46">
        <v>124422</v>
      </c>
      <c r="T63" s="46">
        <v>125093</v>
      </c>
      <c r="U63" s="46">
        <v>124078</v>
      </c>
      <c r="V63" s="46">
        <v>125069</v>
      </c>
      <c r="W63" s="46">
        <v>125036</v>
      </c>
      <c r="X63" s="46">
        <v>125241</v>
      </c>
      <c r="Y63" s="46">
        <v>125462</v>
      </c>
      <c r="Z63" s="46">
        <v>125911</v>
      </c>
      <c r="AA63" s="46">
        <v>126593</v>
      </c>
      <c r="AB63" s="46">
        <v>126702</v>
      </c>
      <c r="AC63" s="46">
        <v>125922</v>
      </c>
      <c r="AD63" s="46">
        <v>126322</v>
      </c>
    </row>
    <row r="64" spans="1:30" customFormat="1" x14ac:dyDescent="0.25">
      <c r="A64" s="46" t="s">
        <v>196</v>
      </c>
      <c r="B64" s="46">
        <v>99814</v>
      </c>
      <c r="C64" s="46">
        <v>100217</v>
      </c>
      <c r="D64" s="46">
        <v>100506</v>
      </c>
      <c r="E64" s="46">
        <v>99177</v>
      </c>
      <c r="F64" s="46">
        <v>99166</v>
      </c>
      <c r="G64" s="46">
        <v>99495</v>
      </c>
      <c r="H64" s="46">
        <v>100459</v>
      </c>
      <c r="I64" s="46">
        <v>99673</v>
      </c>
      <c r="J64" s="46">
        <v>100187</v>
      </c>
      <c r="K64" s="46">
        <v>100885</v>
      </c>
      <c r="L64" s="46">
        <v>100253</v>
      </c>
      <c r="M64" s="46">
        <v>100614</v>
      </c>
      <c r="N64" s="46">
        <v>101160</v>
      </c>
      <c r="O64" s="46">
        <v>101725</v>
      </c>
      <c r="P64" s="46">
        <v>101648</v>
      </c>
      <c r="Q64" s="46">
        <v>100902</v>
      </c>
      <c r="R64" s="46">
        <v>101032</v>
      </c>
      <c r="S64" s="46">
        <v>100995</v>
      </c>
      <c r="T64" s="46">
        <v>101707</v>
      </c>
      <c r="U64" s="46">
        <v>100822</v>
      </c>
      <c r="V64" s="46">
        <v>101774</v>
      </c>
      <c r="W64" s="46">
        <v>101517</v>
      </c>
      <c r="X64" s="46">
        <v>101700</v>
      </c>
      <c r="Y64" s="46">
        <v>101961</v>
      </c>
      <c r="Z64" s="46">
        <v>102629</v>
      </c>
      <c r="AA64" s="46">
        <v>103131</v>
      </c>
      <c r="AB64" s="46">
        <v>103172</v>
      </c>
      <c r="AC64" s="46">
        <v>102269</v>
      </c>
      <c r="AD64" s="46">
        <v>102593</v>
      </c>
    </row>
    <row r="65" spans="1:30" customFormat="1" x14ac:dyDescent="0.25">
      <c r="A65" s="46" t="s">
        <v>197</v>
      </c>
      <c r="B65" s="46">
        <v>209060</v>
      </c>
      <c r="C65" s="46">
        <v>210379</v>
      </c>
      <c r="D65" s="46">
        <v>210541</v>
      </c>
      <c r="E65" s="46">
        <v>209166</v>
      </c>
      <c r="F65" s="46">
        <v>209065</v>
      </c>
      <c r="G65" s="46">
        <v>209925</v>
      </c>
      <c r="H65" s="46">
        <v>211636</v>
      </c>
      <c r="I65" s="46">
        <v>210723</v>
      </c>
      <c r="J65" s="46">
        <v>211304</v>
      </c>
      <c r="K65" s="46">
        <v>213116</v>
      </c>
      <c r="L65" s="46">
        <v>212630</v>
      </c>
      <c r="M65" s="46">
        <v>212968</v>
      </c>
      <c r="N65" s="46">
        <v>213496</v>
      </c>
      <c r="O65" s="46">
        <v>215023</v>
      </c>
      <c r="P65" s="46">
        <v>214756</v>
      </c>
      <c r="Q65" s="46">
        <v>213053</v>
      </c>
      <c r="R65" s="46">
        <v>212227</v>
      </c>
      <c r="S65" s="46">
        <v>212818</v>
      </c>
      <c r="T65" s="46">
        <v>213269</v>
      </c>
      <c r="U65" s="46">
        <v>211875</v>
      </c>
      <c r="V65" s="46">
        <v>213597</v>
      </c>
      <c r="W65" s="46">
        <v>214078</v>
      </c>
      <c r="X65" s="46">
        <v>214312</v>
      </c>
      <c r="Y65" s="46">
        <v>214278</v>
      </c>
      <c r="Z65" s="46">
        <v>213678</v>
      </c>
      <c r="AA65" s="46">
        <v>215781</v>
      </c>
      <c r="AB65" s="46">
        <v>216101</v>
      </c>
      <c r="AC65" s="46">
        <v>215952</v>
      </c>
      <c r="AD65" s="46">
        <v>216068</v>
      </c>
    </row>
    <row r="66" spans="1:30" customFormat="1" x14ac:dyDescent="0.25">
      <c r="A66" s="46" t="s">
        <v>198</v>
      </c>
      <c r="B66" s="46">
        <v>7404</v>
      </c>
      <c r="C66" s="46">
        <v>7427</v>
      </c>
      <c r="D66" s="46">
        <v>7536</v>
      </c>
      <c r="E66" s="46">
        <v>7524</v>
      </c>
      <c r="F66" s="46">
        <v>7587</v>
      </c>
      <c r="G66" s="46">
        <v>7550</v>
      </c>
      <c r="H66" s="46">
        <v>7467</v>
      </c>
      <c r="I66" s="46">
        <v>7486</v>
      </c>
      <c r="J66" s="46">
        <v>7494</v>
      </c>
      <c r="K66" s="46">
        <v>7621</v>
      </c>
      <c r="L66" s="46">
        <v>7655</v>
      </c>
      <c r="M66" s="46">
        <v>7624</v>
      </c>
      <c r="N66" s="46">
        <v>7709</v>
      </c>
      <c r="O66" s="46">
        <v>7635</v>
      </c>
      <c r="P66" s="46">
        <v>7774</v>
      </c>
      <c r="Q66" s="46">
        <v>7772</v>
      </c>
      <c r="R66" s="46">
        <v>7817</v>
      </c>
      <c r="S66" s="46">
        <v>7734</v>
      </c>
      <c r="T66" s="46">
        <v>7691</v>
      </c>
      <c r="U66" s="46">
        <v>7697</v>
      </c>
      <c r="V66" s="46">
        <v>7767</v>
      </c>
      <c r="W66" s="46">
        <v>7738</v>
      </c>
      <c r="X66" s="46">
        <v>7725</v>
      </c>
      <c r="Y66" s="46">
        <v>7726</v>
      </c>
      <c r="Z66" s="46">
        <v>7828</v>
      </c>
      <c r="AA66" s="46">
        <v>7773</v>
      </c>
      <c r="AB66" s="46">
        <v>7805</v>
      </c>
      <c r="AC66" s="46">
        <v>7763</v>
      </c>
      <c r="AD66" s="46">
        <v>7836</v>
      </c>
    </row>
    <row r="67" spans="1:30" customFormat="1" x14ac:dyDescent="0.25">
      <c r="A67" s="46" t="s">
        <v>199</v>
      </c>
      <c r="B67" s="46">
        <v>9098</v>
      </c>
      <c r="C67" s="46">
        <v>8979</v>
      </c>
      <c r="D67" s="46">
        <v>9095</v>
      </c>
      <c r="E67" s="46">
        <v>9155</v>
      </c>
      <c r="F67" s="46">
        <v>9204</v>
      </c>
      <c r="G67" s="46">
        <v>9326</v>
      </c>
      <c r="H67" s="46">
        <v>9251</v>
      </c>
      <c r="I67" s="46">
        <v>9085</v>
      </c>
      <c r="J67" s="46">
        <v>9137</v>
      </c>
      <c r="K67" s="46">
        <v>9293</v>
      </c>
      <c r="L67" s="46">
        <v>9389</v>
      </c>
      <c r="M67" s="46">
        <v>9376</v>
      </c>
      <c r="N67" s="46">
        <v>9406</v>
      </c>
      <c r="O67" s="46">
        <v>9320</v>
      </c>
      <c r="P67" s="46">
        <v>9392</v>
      </c>
      <c r="Q67" s="46">
        <v>9451</v>
      </c>
      <c r="R67" s="46">
        <v>9539</v>
      </c>
      <c r="S67" s="46">
        <v>9606</v>
      </c>
      <c r="T67" s="46">
        <v>9574</v>
      </c>
      <c r="U67" s="46">
        <v>9455</v>
      </c>
      <c r="V67" s="46">
        <v>9431</v>
      </c>
      <c r="W67" s="46">
        <v>9462</v>
      </c>
      <c r="X67" s="46">
        <v>9447</v>
      </c>
      <c r="Y67" s="46">
        <v>9459</v>
      </c>
      <c r="Z67" s="46">
        <v>9571</v>
      </c>
      <c r="AA67" s="46">
        <v>9485</v>
      </c>
      <c r="AB67" s="46">
        <v>9479</v>
      </c>
      <c r="AC67" s="46">
        <v>9442</v>
      </c>
      <c r="AD67" s="46">
        <v>9513</v>
      </c>
    </row>
    <row r="68" spans="1:30" customFormat="1" x14ac:dyDescent="0.25">
      <c r="A68" s="46" t="s">
        <v>200</v>
      </c>
      <c r="B68" s="46">
        <v>19159</v>
      </c>
      <c r="C68" s="46">
        <v>19218</v>
      </c>
      <c r="D68" s="46">
        <v>19403</v>
      </c>
      <c r="E68" s="46">
        <v>19257</v>
      </c>
      <c r="F68" s="46">
        <v>19363</v>
      </c>
      <c r="G68" s="46">
        <v>19441</v>
      </c>
      <c r="H68" s="46">
        <v>19086</v>
      </c>
      <c r="I68" s="46">
        <v>18939</v>
      </c>
      <c r="J68" s="46">
        <v>19226</v>
      </c>
      <c r="K68" s="46">
        <v>19525</v>
      </c>
      <c r="L68" s="46">
        <v>19553</v>
      </c>
      <c r="M68" s="46">
        <v>19707</v>
      </c>
      <c r="N68" s="46">
        <v>19195</v>
      </c>
      <c r="O68" s="46">
        <v>19379</v>
      </c>
      <c r="P68" s="46">
        <v>19441</v>
      </c>
      <c r="Q68" s="46">
        <v>19376</v>
      </c>
      <c r="R68" s="46">
        <v>19304</v>
      </c>
      <c r="S68" s="46">
        <v>19387</v>
      </c>
      <c r="T68" s="46">
        <v>19397</v>
      </c>
      <c r="U68" s="46">
        <v>19246</v>
      </c>
      <c r="V68" s="46">
        <v>19476</v>
      </c>
      <c r="W68" s="46">
        <v>19409</v>
      </c>
      <c r="X68" s="46">
        <v>19402</v>
      </c>
      <c r="Y68" s="46">
        <v>19448</v>
      </c>
      <c r="Z68" s="46">
        <v>19438</v>
      </c>
      <c r="AA68" s="46">
        <v>19254</v>
      </c>
      <c r="AB68" s="46">
        <v>19222</v>
      </c>
      <c r="AC68" s="46">
        <v>19156</v>
      </c>
      <c r="AD68" s="46">
        <v>19294</v>
      </c>
    </row>
    <row r="69" spans="1:30" customFormat="1" x14ac:dyDescent="0.25">
      <c r="A69" s="46" t="s">
        <v>201</v>
      </c>
      <c r="B69" s="46">
        <v>68974</v>
      </c>
      <c r="C69" s="46">
        <v>69523</v>
      </c>
      <c r="D69" s="46">
        <v>69743</v>
      </c>
      <c r="E69" s="46">
        <v>69752</v>
      </c>
      <c r="F69" s="46">
        <v>70292</v>
      </c>
      <c r="G69" s="46">
        <v>70629</v>
      </c>
      <c r="H69" s="46">
        <v>71183</v>
      </c>
      <c r="I69" s="46">
        <v>70714</v>
      </c>
      <c r="J69" s="46">
        <v>71092</v>
      </c>
      <c r="K69" s="46">
        <v>71262</v>
      </c>
      <c r="L69" s="46">
        <v>71186</v>
      </c>
      <c r="M69" s="46">
        <v>71393</v>
      </c>
      <c r="N69" s="46">
        <v>71284</v>
      </c>
      <c r="O69" s="46">
        <v>71815</v>
      </c>
      <c r="P69" s="46">
        <v>72129</v>
      </c>
      <c r="Q69" s="46">
        <v>72069</v>
      </c>
      <c r="R69" s="46">
        <v>72270</v>
      </c>
      <c r="S69" s="46">
        <v>72604</v>
      </c>
      <c r="T69" s="46">
        <v>73111</v>
      </c>
      <c r="U69" s="46">
        <v>72553</v>
      </c>
      <c r="V69" s="46">
        <v>73123</v>
      </c>
      <c r="W69" s="46">
        <v>72855</v>
      </c>
      <c r="X69" s="46">
        <v>72973</v>
      </c>
      <c r="Y69" s="46">
        <v>72955</v>
      </c>
      <c r="Z69" s="46">
        <v>72937</v>
      </c>
      <c r="AA69" s="46">
        <v>74120</v>
      </c>
      <c r="AB69" s="46">
        <v>74187</v>
      </c>
      <c r="AC69" s="46">
        <v>73942</v>
      </c>
      <c r="AD69" s="46">
        <v>73892</v>
      </c>
    </row>
    <row r="70" spans="1:30" customFormat="1" x14ac:dyDescent="0.25">
      <c r="A70" s="46" t="s">
        <v>202</v>
      </c>
      <c r="B70" s="46">
        <v>5642</v>
      </c>
      <c r="C70" s="46">
        <v>5614</v>
      </c>
      <c r="D70" s="46">
        <v>5690</v>
      </c>
      <c r="E70" s="46">
        <v>5576</v>
      </c>
      <c r="F70" s="46">
        <v>5644</v>
      </c>
      <c r="G70" s="46">
        <v>5670</v>
      </c>
      <c r="H70" s="46">
        <v>5648</v>
      </c>
      <c r="I70" s="46">
        <v>5645</v>
      </c>
      <c r="J70" s="46">
        <v>5688</v>
      </c>
      <c r="K70" s="46">
        <v>5852</v>
      </c>
      <c r="L70" s="46">
        <v>5767</v>
      </c>
      <c r="M70" s="46">
        <v>5766</v>
      </c>
      <c r="N70" s="46">
        <v>5804</v>
      </c>
      <c r="O70" s="46">
        <v>5735</v>
      </c>
      <c r="P70" s="46">
        <v>5754</v>
      </c>
      <c r="Q70" s="46">
        <v>5716</v>
      </c>
      <c r="R70" s="46">
        <v>5727</v>
      </c>
      <c r="S70" s="46">
        <v>5783</v>
      </c>
      <c r="T70" s="46">
        <v>5768</v>
      </c>
      <c r="U70" s="46">
        <v>5739</v>
      </c>
      <c r="V70" s="46">
        <v>5765</v>
      </c>
      <c r="W70" s="46">
        <v>5794</v>
      </c>
      <c r="X70" s="46">
        <v>5743</v>
      </c>
      <c r="Y70" s="46">
        <v>5759</v>
      </c>
      <c r="Z70" s="46">
        <v>5848</v>
      </c>
      <c r="AA70" s="46">
        <v>5801</v>
      </c>
      <c r="AB70" s="46">
        <v>5787</v>
      </c>
      <c r="AC70" s="46">
        <v>5734</v>
      </c>
      <c r="AD70" s="46">
        <v>5783</v>
      </c>
    </row>
    <row r="71" spans="1:30" customFormat="1" x14ac:dyDescent="0.25">
      <c r="A71" s="46" t="s">
        <v>77</v>
      </c>
      <c r="B71" s="46">
        <v>9098</v>
      </c>
      <c r="C71" s="46">
        <v>8979</v>
      </c>
      <c r="D71" s="46">
        <v>9095</v>
      </c>
      <c r="E71" s="46">
        <v>9155</v>
      </c>
      <c r="F71" s="46">
        <v>9204</v>
      </c>
      <c r="G71" s="46">
        <v>9326</v>
      </c>
      <c r="H71" s="46">
        <v>9251</v>
      </c>
      <c r="I71" s="46">
        <v>9085</v>
      </c>
      <c r="J71" s="46">
        <v>9137</v>
      </c>
      <c r="K71" s="46">
        <v>9293</v>
      </c>
      <c r="L71" s="46">
        <v>9389</v>
      </c>
      <c r="M71" s="46">
        <v>9376</v>
      </c>
      <c r="N71" s="46">
        <v>9406</v>
      </c>
      <c r="O71" s="46">
        <v>9320</v>
      </c>
      <c r="P71" s="46">
        <v>9392</v>
      </c>
      <c r="Q71" s="46">
        <v>9451</v>
      </c>
      <c r="R71" s="46">
        <v>9539</v>
      </c>
      <c r="S71" s="46">
        <v>9606</v>
      </c>
      <c r="T71" s="46">
        <v>9574</v>
      </c>
      <c r="U71" s="46">
        <v>9455</v>
      </c>
      <c r="V71" s="46">
        <v>9431</v>
      </c>
      <c r="W71" s="46">
        <v>9462</v>
      </c>
      <c r="X71" s="46">
        <v>9447</v>
      </c>
      <c r="Y71" s="46">
        <v>9459</v>
      </c>
      <c r="Z71" s="46">
        <v>9571</v>
      </c>
      <c r="AA71" s="46">
        <v>9485</v>
      </c>
      <c r="AB71" s="46">
        <v>9479</v>
      </c>
      <c r="AC71" s="46">
        <v>9442</v>
      </c>
      <c r="AD71" s="46">
        <v>9513</v>
      </c>
    </row>
    <row r="72" spans="1:30" customFormat="1" x14ac:dyDescent="0.25">
      <c r="A72" s="46" t="s">
        <v>203</v>
      </c>
      <c r="B72" s="46">
        <v>7882</v>
      </c>
      <c r="C72" s="46">
        <v>7936</v>
      </c>
      <c r="D72" s="46">
        <v>7970</v>
      </c>
      <c r="E72" s="46">
        <v>7994</v>
      </c>
      <c r="F72" s="46">
        <v>7955</v>
      </c>
      <c r="G72" s="46">
        <v>8055</v>
      </c>
      <c r="H72" s="46">
        <v>8195</v>
      </c>
      <c r="I72" s="46">
        <v>8013</v>
      </c>
      <c r="J72" s="46">
        <v>8074</v>
      </c>
      <c r="K72" s="46">
        <v>8078</v>
      </c>
      <c r="L72" s="46">
        <v>8056</v>
      </c>
      <c r="M72" s="46">
        <v>8103</v>
      </c>
      <c r="N72" s="46">
        <v>8115</v>
      </c>
      <c r="O72" s="46">
        <v>8234</v>
      </c>
      <c r="P72" s="46">
        <v>8227</v>
      </c>
      <c r="Q72" s="46">
        <v>8257</v>
      </c>
      <c r="R72" s="46">
        <v>8243</v>
      </c>
      <c r="S72" s="46">
        <v>8312</v>
      </c>
      <c r="T72" s="46">
        <v>8365</v>
      </c>
      <c r="U72" s="46">
        <v>8226</v>
      </c>
      <c r="V72" s="46">
        <v>8385</v>
      </c>
      <c r="W72" s="46">
        <v>8344</v>
      </c>
      <c r="X72" s="46">
        <v>8352</v>
      </c>
      <c r="Y72" s="46">
        <v>8322</v>
      </c>
      <c r="Z72" s="46">
        <v>8376</v>
      </c>
      <c r="AA72" s="46">
        <v>8498</v>
      </c>
      <c r="AB72" s="46">
        <v>8469</v>
      </c>
      <c r="AC72" s="46">
        <v>8511</v>
      </c>
      <c r="AD72" s="46">
        <v>8467</v>
      </c>
    </row>
    <row r="73" spans="1:30" customFormat="1" x14ac:dyDescent="0.25">
      <c r="A73" s="46" t="s">
        <v>78</v>
      </c>
      <c r="B73" s="46">
        <v>14476</v>
      </c>
      <c r="C73" s="46">
        <v>14396</v>
      </c>
      <c r="D73" s="46">
        <v>14634</v>
      </c>
      <c r="E73" s="46">
        <v>14145</v>
      </c>
      <c r="F73" s="46">
        <v>14174</v>
      </c>
      <c r="G73" s="46">
        <v>14251</v>
      </c>
      <c r="H73" s="46">
        <v>14376</v>
      </c>
      <c r="I73" s="46">
        <v>14197</v>
      </c>
      <c r="J73" s="46">
        <v>14234</v>
      </c>
      <c r="K73" s="46">
        <v>14312</v>
      </c>
      <c r="L73" s="46">
        <v>14167</v>
      </c>
      <c r="M73" s="46">
        <v>14129</v>
      </c>
      <c r="N73" s="46">
        <v>14603</v>
      </c>
      <c r="O73" s="46">
        <v>14486</v>
      </c>
      <c r="P73" s="46">
        <v>14522</v>
      </c>
      <c r="Q73" s="46">
        <v>14411</v>
      </c>
      <c r="R73" s="46">
        <v>14393</v>
      </c>
      <c r="S73" s="46">
        <v>14412</v>
      </c>
      <c r="T73" s="46">
        <v>14548</v>
      </c>
      <c r="U73" s="46">
        <v>14416</v>
      </c>
      <c r="V73" s="46">
        <v>14504</v>
      </c>
      <c r="W73" s="46">
        <v>14270</v>
      </c>
      <c r="X73" s="46">
        <v>14329</v>
      </c>
      <c r="Y73" s="46">
        <v>14422</v>
      </c>
      <c r="Z73" s="46">
        <v>14832</v>
      </c>
      <c r="AA73" s="46">
        <v>14751</v>
      </c>
      <c r="AB73" s="46">
        <v>14826</v>
      </c>
      <c r="AC73" s="46">
        <v>14613</v>
      </c>
      <c r="AD73" s="46">
        <v>14608</v>
      </c>
    </row>
    <row r="74" spans="1:30" customFormat="1" x14ac:dyDescent="0.25">
      <c r="A74" s="46" t="s">
        <v>204</v>
      </c>
      <c r="B74" s="46">
        <v>60859</v>
      </c>
      <c r="C74" s="46">
        <v>60759</v>
      </c>
      <c r="D74" s="46">
        <v>61389</v>
      </c>
      <c r="E74" s="46">
        <v>60046</v>
      </c>
      <c r="F74" s="46">
        <v>60167</v>
      </c>
      <c r="G74" s="46">
        <v>60367</v>
      </c>
      <c r="H74" s="46">
        <v>60956</v>
      </c>
      <c r="I74" s="46">
        <v>60126</v>
      </c>
      <c r="J74" s="46">
        <v>60293</v>
      </c>
      <c r="K74" s="46">
        <v>60406</v>
      </c>
      <c r="L74" s="46">
        <v>60054</v>
      </c>
      <c r="M74" s="46">
        <v>59965</v>
      </c>
      <c r="N74" s="46">
        <v>61417</v>
      </c>
      <c r="O74" s="46">
        <v>61426</v>
      </c>
      <c r="P74" s="46">
        <v>61412</v>
      </c>
      <c r="Q74" s="46">
        <v>60931</v>
      </c>
      <c r="R74" s="46">
        <v>60885</v>
      </c>
      <c r="S74" s="46">
        <v>60970</v>
      </c>
      <c r="T74" s="46">
        <v>61467</v>
      </c>
      <c r="U74" s="46">
        <v>60889</v>
      </c>
      <c r="V74" s="46">
        <v>61543</v>
      </c>
      <c r="W74" s="46">
        <v>60575</v>
      </c>
      <c r="X74" s="46">
        <v>60761</v>
      </c>
      <c r="Y74" s="46">
        <v>61067</v>
      </c>
      <c r="Z74" s="46">
        <v>62302</v>
      </c>
      <c r="AA74" s="46">
        <v>62372</v>
      </c>
      <c r="AB74" s="46">
        <v>62510</v>
      </c>
      <c r="AC74" s="46">
        <v>61738</v>
      </c>
      <c r="AD74" s="46">
        <v>61799</v>
      </c>
    </row>
    <row r="75" spans="1:30" customFormat="1" x14ac:dyDescent="0.25">
      <c r="A75" s="46" t="s">
        <v>205</v>
      </c>
      <c r="B75" s="46">
        <v>11146</v>
      </c>
      <c r="C75" s="46">
        <v>11165</v>
      </c>
      <c r="D75" s="46">
        <v>11242</v>
      </c>
      <c r="E75" s="46">
        <v>11251</v>
      </c>
      <c r="F75" s="46">
        <v>11306</v>
      </c>
      <c r="G75" s="46">
        <v>11368</v>
      </c>
      <c r="H75" s="46">
        <v>11465</v>
      </c>
      <c r="I75" s="46">
        <v>11335</v>
      </c>
      <c r="J75" s="46">
        <v>11394</v>
      </c>
      <c r="K75" s="46">
        <v>11463</v>
      </c>
      <c r="L75" s="46">
        <v>11462</v>
      </c>
      <c r="M75" s="46">
        <v>11519</v>
      </c>
      <c r="N75" s="46">
        <v>11479</v>
      </c>
      <c r="O75" s="46">
        <v>11577</v>
      </c>
      <c r="P75" s="46">
        <v>11621</v>
      </c>
      <c r="Q75" s="46">
        <v>11640</v>
      </c>
      <c r="R75" s="46">
        <v>11670</v>
      </c>
      <c r="S75" s="46">
        <v>11700</v>
      </c>
      <c r="T75" s="46">
        <v>11776</v>
      </c>
      <c r="U75" s="46">
        <v>11689</v>
      </c>
      <c r="V75" s="46">
        <v>11803</v>
      </c>
      <c r="W75" s="46">
        <v>11757</v>
      </c>
      <c r="X75" s="46">
        <v>11768</v>
      </c>
      <c r="Y75" s="46">
        <v>11770</v>
      </c>
      <c r="Z75" s="46">
        <v>11795</v>
      </c>
      <c r="AA75" s="46">
        <v>11944</v>
      </c>
      <c r="AB75" s="46">
        <v>11945</v>
      </c>
      <c r="AC75" s="46">
        <v>11909</v>
      </c>
      <c r="AD75" s="46">
        <v>11938</v>
      </c>
    </row>
    <row r="76" spans="1:30" customFormat="1" x14ac:dyDescent="0.25">
      <c r="A76" s="46" t="s">
        <v>56</v>
      </c>
      <c r="B76" s="46">
        <v>375242</v>
      </c>
      <c r="C76" s="46">
        <v>379076</v>
      </c>
      <c r="D76" s="46">
        <v>380074</v>
      </c>
      <c r="E76" s="46">
        <v>379741</v>
      </c>
      <c r="F76" s="46">
        <v>381128</v>
      </c>
      <c r="G76" s="46">
        <v>381648</v>
      </c>
      <c r="H76" s="46">
        <v>386487</v>
      </c>
      <c r="I76" s="46">
        <v>384174</v>
      </c>
      <c r="J76" s="46">
        <v>386947</v>
      </c>
      <c r="K76" s="46">
        <v>387627</v>
      </c>
      <c r="L76" s="46">
        <v>386911</v>
      </c>
      <c r="M76" s="46">
        <v>388446</v>
      </c>
      <c r="N76" s="46">
        <v>388137</v>
      </c>
      <c r="O76" s="46">
        <v>391570</v>
      </c>
      <c r="P76" s="46">
        <v>392978</v>
      </c>
      <c r="Q76" s="46">
        <v>392604</v>
      </c>
      <c r="R76" s="46">
        <v>393576</v>
      </c>
      <c r="S76" s="46">
        <v>394122</v>
      </c>
      <c r="T76" s="46">
        <v>397296</v>
      </c>
      <c r="U76" s="46">
        <v>395383</v>
      </c>
      <c r="V76" s="46">
        <v>398501</v>
      </c>
      <c r="W76" s="46">
        <v>396690</v>
      </c>
      <c r="X76" s="46">
        <v>397612</v>
      </c>
      <c r="Y76" s="46">
        <v>397790</v>
      </c>
      <c r="Z76" s="46">
        <v>397968</v>
      </c>
      <c r="AA76" s="46">
        <v>404277</v>
      </c>
      <c r="AB76" s="46">
        <v>404497</v>
      </c>
      <c r="AC76" s="46">
        <v>401679</v>
      </c>
      <c r="AD76" s="46">
        <v>402145</v>
      </c>
    </row>
    <row r="77" spans="1:30" customFormat="1" x14ac:dyDescent="0.25">
      <c r="A77" s="46" t="s">
        <v>80</v>
      </c>
      <c r="B77" s="46">
        <v>11598</v>
      </c>
      <c r="C77" s="46">
        <v>11314</v>
      </c>
      <c r="D77" s="46">
        <v>11531</v>
      </c>
      <c r="E77" s="46">
        <v>11403</v>
      </c>
      <c r="F77" s="46">
        <v>11599</v>
      </c>
      <c r="G77" s="46">
        <v>11583</v>
      </c>
      <c r="H77" s="46">
        <v>11303</v>
      </c>
      <c r="I77" s="46">
        <v>11285</v>
      </c>
      <c r="J77" s="46">
        <v>11292</v>
      </c>
      <c r="K77" s="46">
        <v>11461</v>
      </c>
      <c r="L77" s="46">
        <v>11724</v>
      </c>
      <c r="M77" s="46">
        <v>11741</v>
      </c>
      <c r="N77" s="46">
        <v>11794</v>
      </c>
      <c r="O77" s="46">
        <v>11555</v>
      </c>
      <c r="P77" s="46">
        <v>11607</v>
      </c>
      <c r="Q77" s="46">
        <v>11494</v>
      </c>
      <c r="R77" s="46">
        <v>11658</v>
      </c>
      <c r="S77" s="46">
        <v>11781</v>
      </c>
      <c r="T77" s="46">
        <v>11687</v>
      </c>
      <c r="U77" s="46">
        <v>11583</v>
      </c>
      <c r="V77" s="46">
        <v>11615</v>
      </c>
      <c r="W77" s="46">
        <v>11653</v>
      </c>
      <c r="X77" s="46">
        <v>11700</v>
      </c>
      <c r="Y77" s="46">
        <v>11829</v>
      </c>
      <c r="Z77" s="46">
        <v>11927</v>
      </c>
      <c r="AA77" s="46">
        <v>11733</v>
      </c>
      <c r="AB77" s="46">
        <v>11706</v>
      </c>
      <c r="AC77" s="46">
        <v>11614</v>
      </c>
      <c r="AD77" s="46">
        <v>11812</v>
      </c>
    </row>
    <row r="78" spans="1:30" customFormat="1" x14ac:dyDescent="0.25">
      <c r="A78" s="46" t="s">
        <v>81</v>
      </c>
      <c r="B78" s="46">
        <v>6942</v>
      </c>
      <c r="C78" s="46">
        <v>6932</v>
      </c>
      <c r="D78" s="46">
        <v>6976</v>
      </c>
      <c r="E78" s="46">
        <v>6977</v>
      </c>
      <c r="F78" s="46">
        <v>7024</v>
      </c>
      <c r="G78" s="46">
        <v>6988</v>
      </c>
      <c r="H78" s="46">
        <v>6996</v>
      </c>
      <c r="I78" s="46">
        <v>7004</v>
      </c>
      <c r="J78" s="46">
        <v>7104</v>
      </c>
      <c r="K78" s="46">
        <v>7275</v>
      </c>
      <c r="L78" s="46">
        <v>7050</v>
      </c>
      <c r="M78" s="46">
        <v>7006</v>
      </c>
      <c r="N78" s="46">
        <v>7154</v>
      </c>
      <c r="O78" s="46">
        <v>7101</v>
      </c>
      <c r="P78" s="46">
        <v>7105</v>
      </c>
      <c r="Q78" s="46">
        <v>7152</v>
      </c>
      <c r="R78" s="46">
        <v>7094</v>
      </c>
      <c r="S78" s="46">
        <v>7111</v>
      </c>
      <c r="T78" s="46">
        <v>7093</v>
      </c>
      <c r="U78" s="46">
        <v>7047</v>
      </c>
      <c r="V78" s="46">
        <v>7206</v>
      </c>
      <c r="W78" s="46">
        <v>7303</v>
      </c>
      <c r="X78" s="46">
        <v>7054</v>
      </c>
      <c r="Y78" s="46">
        <v>7092</v>
      </c>
      <c r="Z78" s="46">
        <v>7141</v>
      </c>
      <c r="AA78" s="46">
        <v>7153</v>
      </c>
      <c r="AB78" s="46">
        <v>7140</v>
      </c>
      <c r="AC78" s="46">
        <v>7095</v>
      </c>
      <c r="AD78" s="46">
        <v>7112</v>
      </c>
    </row>
    <row r="79" spans="1:30" customFormat="1" x14ac:dyDescent="0.25">
      <c r="A79" s="46" t="s">
        <v>82</v>
      </c>
      <c r="B79" s="46">
        <v>4996</v>
      </c>
      <c r="C79" s="46">
        <v>4755</v>
      </c>
      <c r="D79" s="46">
        <v>4885</v>
      </c>
      <c r="E79" s="46">
        <v>4814</v>
      </c>
      <c r="F79" s="46">
        <v>4919</v>
      </c>
      <c r="G79" s="46">
        <v>5027</v>
      </c>
      <c r="H79" s="46">
        <v>4925</v>
      </c>
      <c r="I79" s="46">
        <v>4888</v>
      </c>
      <c r="J79" s="46">
        <v>4906</v>
      </c>
      <c r="K79" s="46">
        <v>5083</v>
      </c>
      <c r="L79" s="46">
        <v>5100</v>
      </c>
      <c r="M79" s="46">
        <v>5165</v>
      </c>
      <c r="N79" s="46">
        <v>5179</v>
      </c>
      <c r="O79" s="46">
        <v>5028</v>
      </c>
      <c r="P79" s="46">
        <v>5044</v>
      </c>
      <c r="Q79" s="46">
        <v>5008</v>
      </c>
      <c r="R79" s="46">
        <v>5066</v>
      </c>
      <c r="S79" s="46">
        <v>5147</v>
      </c>
      <c r="T79" s="46">
        <v>5097</v>
      </c>
      <c r="U79" s="46">
        <v>5078</v>
      </c>
      <c r="V79" s="46">
        <v>5082</v>
      </c>
      <c r="W79" s="46">
        <v>5187</v>
      </c>
      <c r="X79" s="46">
        <v>5134</v>
      </c>
      <c r="Y79" s="46">
        <v>5207</v>
      </c>
      <c r="Z79" s="46">
        <v>5249</v>
      </c>
      <c r="AA79" s="46">
        <v>5097</v>
      </c>
      <c r="AB79" s="46">
        <v>5067</v>
      </c>
      <c r="AC79" s="46">
        <v>5046</v>
      </c>
      <c r="AD79" s="46">
        <v>5182</v>
      </c>
    </row>
    <row r="80" spans="1:30" customFormat="1" x14ac:dyDescent="0.25">
      <c r="A80" s="46" t="s">
        <v>52</v>
      </c>
      <c r="B80" s="46">
        <v>37719</v>
      </c>
      <c r="C80" s="46">
        <v>37908</v>
      </c>
      <c r="D80" s="46">
        <v>37815</v>
      </c>
      <c r="E80" s="46">
        <v>37629</v>
      </c>
      <c r="F80" s="46">
        <v>37807</v>
      </c>
      <c r="G80" s="46">
        <v>37829</v>
      </c>
      <c r="H80" s="46">
        <v>37900</v>
      </c>
      <c r="I80" s="46">
        <v>37840</v>
      </c>
      <c r="J80" s="46">
        <v>38526</v>
      </c>
      <c r="K80" s="46">
        <v>39032</v>
      </c>
      <c r="L80" s="46">
        <v>39150</v>
      </c>
      <c r="M80" s="46">
        <v>39251</v>
      </c>
      <c r="N80" s="46">
        <v>39496</v>
      </c>
      <c r="O80" s="46">
        <v>39332</v>
      </c>
      <c r="P80" s="46">
        <v>39499</v>
      </c>
      <c r="Q80" s="46">
        <v>38752</v>
      </c>
      <c r="R80" s="46">
        <v>38820</v>
      </c>
      <c r="S80" s="46">
        <v>38840</v>
      </c>
      <c r="T80" s="46">
        <v>38753</v>
      </c>
      <c r="U80" s="46">
        <v>38689</v>
      </c>
      <c r="V80" s="46">
        <v>39001</v>
      </c>
      <c r="W80" s="46">
        <v>39225</v>
      </c>
      <c r="X80" s="46">
        <v>39253</v>
      </c>
      <c r="Y80" s="46">
        <v>39294</v>
      </c>
      <c r="Z80" s="46">
        <v>39452</v>
      </c>
      <c r="AA80" s="46">
        <v>39762</v>
      </c>
      <c r="AB80" s="46">
        <v>39445</v>
      </c>
      <c r="AC80" s="46">
        <v>39097</v>
      </c>
      <c r="AD80" s="46">
        <v>39211</v>
      </c>
    </row>
    <row r="81" spans="1:30" customFormat="1" x14ac:dyDescent="0.25">
      <c r="A81" s="46" t="s">
        <v>84</v>
      </c>
      <c r="B81" s="46">
        <v>68897</v>
      </c>
      <c r="C81" s="46">
        <v>69614</v>
      </c>
      <c r="D81" s="46">
        <v>69737</v>
      </c>
      <c r="E81" s="46">
        <v>69691</v>
      </c>
      <c r="F81" s="46">
        <v>69897</v>
      </c>
      <c r="G81" s="46">
        <v>70165</v>
      </c>
      <c r="H81" s="46">
        <v>70983</v>
      </c>
      <c r="I81" s="46">
        <v>70470</v>
      </c>
      <c r="J81" s="46">
        <v>70944</v>
      </c>
      <c r="K81" s="46">
        <v>71056</v>
      </c>
      <c r="L81" s="46">
        <v>70926</v>
      </c>
      <c r="M81" s="46">
        <v>71198</v>
      </c>
      <c r="N81" s="46">
        <v>71167</v>
      </c>
      <c r="O81" s="46">
        <v>71817</v>
      </c>
      <c r="P81" s="46">
        <v>72026</v>
      </c>
      <c r="Q81" s="46">
        <v>72055</v>
      </c>
      <c r="R81" s="46">
        <v>72162</v>
      </c>
      <c r="S81" s="46">
        <v>72327</v>
      </c>
      <c r="T81" s="46">
        <v>72864</v>
      </c>
      <c r="U81" s="46">
        <v>72441</v>
      </c>
      <c r="V81" s="46">
        <v>73096</v>
      </c>
      <c r="W81" s="46">
        <v>72711</v>
      </c>
      <c r="X81" s="46">
        <v>72855</v>
      </c>
      <c r="Y81" s="46">
        <v>72885</v>
      </c>
      <c r="Z81" s="46">
        <v>72918</v>
      </c>
      <c r="AA81" s="46">
        <v>74123</v>
      </c>
      <c r="AB81" s="46">
        <v>74124</v>
      </c>
      <c r="AC81" s="46">
        <v>73661</v>
      </c>
      <c r="AD81" s="46">
        <v>73707</v>
      </c>
    </row>
    <row r="82" spans="1:30" customFormat="1" x14ac:dyDescent="0.25">
      <c r="A82" s="46" t="s">
        <v>206</v>
      </c>
      <c r="B82" s="46">
        <v>17677</v>
      </c>
      <c r="C82" s="46">
        <v>17686</v>
      </c>
      <c r="D82" s="46">
        <v>17948</v>
      </c>
      <c r="E82" s="46">
        <v>17838</v>
      </c>
      <c r="F82" s="46">
        <v>18144</v>
      </c>
      <c r="G82" s="46">
        <v>18076</v>
      </c>
      <c r="H82" s="46">
        <v>18242</v>
      </c>
      <c r="I82" s="46">
        <v>18136</v>
      </c>
      <c r="J82" s="46">
        <v>18178</v>
      </c>
      <c r="K82" s="46">
        <v>18288</v>
      </c>
      <c r="L82" s="46">
        <v>18618</v>
      </c>
      <c r="M82" s="46">
        <v>18447</v>
      </c>
      <c r="N82" s="46">
        <v>18560</v>
      </c>
      <c r="O82" s="46">
        <v>18497</v>
      </c>
      <c r="P82" s="46">
        <v>18499</v>
      </c>
      <c r="Q82" s="46">
        <v>18345</v>
      </c>
      <c r="R82" s="46">
        <v>18310</v>
      </c>
      <c r="S82" s="46">
        <v>18549</v>
      </c>
      <c r="T82" s="46">
        <v>18541</v>
      </c>
      <c r="U82" s="46">
        <v>18377</v>
      </c>
      <c r="V82" s="46">
        <v>18455</v>
      </c>
      <c r="W82" s="46">
        <v>18317</v>
      </c>
      <c r="X82" s="46">
        <v>18376</v>
      </c>
      <c r="Y82" s="46">
        <v>18403</v>
      </c>
      <c r="Z82" s="46">
        <v>18825</v>
      </c>
      <c r="AA82" s="46">
        <v>18761</v>
      </c>
      <c r="AB82" s="46">
        <v>18715</v>
      </c>
      <c r="AC82" s="46">
        <v>18673</v>
      </c>
      <c r="AD82" s="46">
        <v>18851</v>
      </c>
    </row>
    <row r="83" spans="1:30" customFormat="1" x14ac:dyDescent="0.25">
      <c r="A83" s="46" t="s">
        <v>83</v>
      </c>
      <c r="B83" s="46">
        <v>16240</v>
      </c>
      <c r="C83" s="46">
        <v>16411</v>
      </c>
      <c r="D83" s="46">
        <v>16451</v>
      </c>
      <c r="E83" s="46">
        <v>16366</v>
      </c>
      <c r="F83" s="46">
        <v>16423</v>
      </c>
      <c r="G83" s="46">
        <v>16468</v>
      </c>
      <c r="H83" s="46">
        <v>16671</v>
      </c>
      <c r="I83" s="46">
        <v>16561</v>
      </c>
      <c r="J83" s="46">
        <v>16706</v>
      </c>
      <c r="K83" s="46">
        <v>16716</v>
      </c>
      <c r="L83" s="46">
        <v>16687</v>
      </c>
      <c r="M83" s="46">
        <v>16742</v>
      </c>
      <c r="N83" s="46">
        <v>16758</v>
      </c>
      <c r="O83" s="46">
        <v>16896</v>
      </c>
      <c r="P83" s="46">
        <v>16958</v>
      </c>
      <c r="Q83" s="46">
        <v>16951</v>
      </c>
      <c r="R83" s="46">
        <v>16958</v>
      </c>
      <c r="S83" s="46">
        <v>17017</v>
      </c>
      <c r="T83" s="46">
        <v>17160</v>
      </c>
      <c r="U83" s="46">
        <v>17053</v>
      </c>
      <c r="V83" s="46">
        <v>17221</v>
      </c>
      <c r="W83" s="46">
        <v>17129</v>
      </c>
      <c r="X83" s="46">
        <v>17137</v>
      </c>
      <c r="Y83" s="46">
        <v>17126</v>
      </c>
      <c r="Z83" s="46">
        <v>17170</v>
      </c>
      <c r="AA83" s="46">
        <v>17428</v>
      </c>
      <c r="AB83" s="46">
        <v>17423</v>
      </c>
      <c r="AC83" s="46">
        <v>17307</v>
      </c>
      <c r="AD83" s="46">
        <v>17316</v>
      </c>
    </row>
    <row r="84" spans="1:30" customFormat="1" x14ac:dyDescent="0.25">
      <c r="A84" s="46" t="s">
        <v>207</v>
      </c>
      <c r="B84" s="46">
        <v>22897</v>
      </c>
      <c r="C84" s="46">
        <v>22907</v>
      </c>
      <c r="D84" s="46">
        <v>23027</v>
      </c>
      <c r="E84" s="46">
        <v>22754</v>
      </c>
      <c r="F84" s="46">
        <v>22988</v>
      </c>
      <c r="G84" s="46">
        <v>22985</v>
      </c>
      <c r="H84" s="46">
        <v>22878</v>
      </c>
      <c r="I84" s="46">
        <v>22826</v>
      </c>
      <c r="J84" s="46">
        <v>22958</v>
      </c>
      <c r="K84" s="46">
        <v>23148</v>
      </c>
      <c r="L84" s="46">
        <v>23388</v>
      </c>
      <c r="M84" s="46">
        <v>23393</v>
      </c>
      <c r="N84" s="46">
        <v>23515</v>
      </c>
      <c r="O84" s="46">
        <v>23438</v>
      </c>
      <c r="P84" s="46">
        <v>23397</v>
      </c>
      <c r="Q84" s="46">
        <v>23287</v>
      </c>
      <c r="R84" s="46">
        <v>23433</v>
      </c>
      <c r="S84" s="46">
        <v>23452</v>
      </c>
      <c r="T84" s="46">
        <v>23406</v>
      </c>
      <c r="U84" s="46">
        <v>23278</v>
      </c>
      <c r="V84" s="46">
        <v>23583</v>
      </c>
      <c r="W84" s="46">
        <v>23570</v>
      </c>
      <c r="X84" s="46">
        <v>23442</v>
      </c>
      <c r="Y84" s="46">
        <v>23570</v>
      </c>
      <c r="Z84" s="46">
        <v>23677</v>
      </c>
      <c r="AA84" s="46">
        <v>23772</v>
      </c>
      <c r="AB84" s="46">
        <v>23755</v>
      </c>
      <c r="AC84" s="46">
        <v>23496</v>
      </c>
      <c r="AD84" s="46">
        <v>23582</v>
      </c>
    </row>
    <row r="85" spans="1:30" customFormat="1" x14ac:dyDescent="0.25">
      <c r="A85" s="46" t="s">
        <v>208</v>
      </c>
      <c r="B85" s="46">
        <v>15256</v>
      </c>
      <c r="C85" s="46">
        <v>15394</v>
      </c>
      <c r="D85" s="46">
        <v>15486</v>
      </c>
      <c r="E85" s="46">
        <v>15514</v>
      </c>
      <c r="F85" s="46">
        <v>15545</v>
      </c>
      <c r="G85" s="46">
        <v>15586</v>
      </c>
      <c r="H85" s="46">
        <v>15789</v>
      </c>
      <c r="I85" s="46">
        <v>15660</v>
      </c>
      <c r="J85" s="46">
        <v>15785</v>
      </c>
      <c r="K85" s="46">
        <v>15814</v>
      </c>
      <c r="L85" s="46">
        <v>15786</v>
      </c>
      <c r="M85" s="46">
        <v>15849</v>
      </c>
      <c r="N85" s="46">
        <v>15854</v>
      </c>
      <c r="O85" s="46">
        <v>15977</v>
      </c>
      <c r="P85" s="46">
        <v>16043</v>
      </c>
      <c r="Q85" s="46">
        <v>16042</v>
      </c>
      <c r="R85" s="46">
        <v>16087</v>
      </c>
      <c r="S85" s="46">
        <v>16119</v>
      </c>
      <c r="T85" s="46">
        <v>16239</v>
      </c>
      <c r="U85" s="46">
        <v>16143</v>
      </c>
      <c r="V85" s="46">
        <v>16245</v>
      </c>
      <c r="W85" s="46">
        <v>16171</v>
      </c>
      <c r="X85" s="46">
        <v>16246</v>
      </c>
      <c r="Y85" s="46">
        <v>16246</v>
      </c>
      <c r="Z85" s="46">
        <v>16225</v>
      </c>
      <c r="AA85" s="46">
        <v>16498</v>
      </c>
      <c r="AB85" s="46">
        <v>16524</v>
      </c>
      <c r="AC85" s="46">
        <v>16430</v>
      </c>
      <c r="AD85" s="46">
        <v>16453</v>
      </c>
    </row>
    <row r="86" spans="1:30" customFormat="1" x14ac:dyDescent="0.25">
      <c r="A86" s="46" t="s">
        <v>209</v>
      </c>
      <c r="B86" s="46">
        <v>25838</v>
      </c>
      <c r="C86" s="46">
        <v>26138</v>
      </c>
      <c r="D86" s="46">
        <v>26237</v>
      </c>
      <c r="E86" s="46">
        <v>26234</v>
      </c>
      <c r="F86" s="46">
        <v>26376</v>
      </c>
      <c r="G86" s="46">
        <v>26362</v>
      </c>
      <c r="H86" s="46">
        <v>26723</v>
      </c>
      <c r="I86" s="46">
        <v>26537</v>
      </c>
      <c r="J86" s="46">
        <v>26747</v>
      </c>
      <c r="K86" s="46">
        <v>26850</v>
      </c>
      <c r="L86" s="46">
        <v>26759</v>
      </c>
      <c r="M86" s="46">
        <v>26887</v>
      </c>
      <c r="N86" s="46">
        <v>26759</v>
      </c>
      <c r="O86" s="46">
        <v>27083</v>
      </c>
      <c r="P86" s="46">
        <v>27207</v>
      </c>
      <c r="Q86" s="46">
        <v>27224</v>
      </c>
      <c r="R86" s="46">
        <v>27354</v>
      </c>
      <c r="S86" s="46">
        <v>27311</v>
      </c>
      <c r="T86" s="46">
        <v>27573</v>
      </c>
      <c r="U86" s="46">
        <v>27437</v>
      </c>
      <c r="V86" s="46">
        <v>27664</v>
      </c>
      <c r="W86" s="46">
        <v>27569</v>
      </c>
      <c r="X86" s="46">
        <v>27633</v>
      </c>
      <c r="Y86" s="46">
        <v>27629</v>
      </c>
      <c r="Z86" s="46">
        <v>27581</v>
      </c>
      <c r="AA86" s="46">
        <v>28040</v>
      </c>
      <c r="AB86" s="46">
        <v>28098</v>
      </c>
      <c r="AC86" s="46">
        <v>27908</v>
      </c>
      <c r="AD86" s="46">
        <v>27987</v>
      </c>
    </row>
    <row r="87" spans="1:30" customFormat="1" x14ac:dyDescent="0.25">
      <c r="A87" s="46" t="s">
        <v>85</v>
      </c>
      <c r="B87" s="46">
        <v>4436</v>
      </c>
      <c r="C87" s="46">
        <v>4375</v>
      </c>
      <c r="D87" s="46">
        <v>4465</v>
      </c>
      <c r="E87" s="46">
        <v>4331</v>
      </c>
      <c r="F87" s="46">
        <v>4432</v>
      </c>
      <c r="G87" s="46">
        <v>4421</v>
      </c>
      <c r="H87" s="46">
        <v>4350</v>
      </c>
      <c r="I87" s="46">
        <v>4357</v>
      </c>
      <c r="J87" s="46">
        <v>4366</v>
      </c>
      <c r="K87" s="46">
        <v>4417</v>
      </c>
      <c r="L87" s="46">
        <v>4470</v>
      </c>
      <c r="M87" s="46">
        <v>4439</v>
      </c>
      <c r="N87" s="46">
        <v>4677</v>
      </c>
      <c r="O87" s="46">
        <v>4564</v>
      </c>
      <c r="P87" s="46">
        <v>4574</v>
      </c>
      <c r="Q87" s="46">
        <v>4512</v>
      </c>
      <c r="R87" s="46">
        <v>4536</v>
      </c>
      <c r="S87" s="46">
        <v>4547</v>
      </c>
      <c r="T87" s="46">
        <v>4539</v>
      </c>
      <c r="U87" s="46">
        <v>4522</v>
      </c>
      <c r="V87" s="46">
        <v>4520</v>
      </c>
      <c r="W87" s="46">
        <v>4561</v>
      </c>
      <c r="X87" s="46">
        <v>4543</v>
      </c>
      <c r="Y87" s="46">
        <v>4567</v>
      </c>
      <c r="Z87" s="46">
        <v>4649</v>
      </c>
      <c r="AA87" s="46">
        <v>4570</v>
      </c>
      <c r="AB87" s="46">
        <v>4571</v>
      </c>
      <c r="AC87" s="46">
        <v>4522</v>
      </c>
      <c r="AD87" s="46">
        <v>4563</v>
      </c>
    </row>
    <row r="88" spans="1:30" customFormat="1" x14ac:dyDescent="0.25">
      <c r="A88" s="46" t="s">
        <v>86</v>
      </c>
      <c r="B88" s="46">
        <v>16438</v>
      </c>
      <c r="C88" s="46">
        <v>16580</v>
      </c>
      <c r="D88" s="46">
        <v>16669</v>
      </c>
      <c r="E88" s="46">
        <v>16564</v>
      </c>
      <c r="F88" s="46">
        <v>16647</v>
      </c>
      <c r="G88" s="46">
        <v>16654</v>
      </c>
      <c r="H88" s="46">
        <v>16810</v>
      </c>
      <c r="I88" s="46">
        <v>16757</v>
      </c>
      <c r="J88" s="46">
        <v>16913</v>
      </c>
      <c r="K88" s="46">
        <v>17000</v>
      </c>
      <c r="L88" s="46">
        <v>16932</v>
      </c>
      <c r="M88" s="46">
        <v>17036</v>
      </c>
      <c r="N88" s="46">
        <v>17027</v>
      </c>
      <c r="O88" s="46">
        <v>17127</v>
      </c>
      <c r="P88" s="46">
        <v>17233</v>
      </c>
      <c r="Q88" s="46">
        <v>17152</v>
      </c>
      <c r="R88" s="46">
        <v>17185</v>
      </c>
      <c r="S88" s="46">
        <v>17162</v>
      </c>
      <c r="T88" s="46">
        <v>17299</v>
      </c>
      <c r="U88" s="46">
        <v>17288</v>
      </c>
      <c r="V88" s="46">
        <v>17306</v>
      </c>
      <c r="W88" s="46">
        <v>17310</v>
      </c>
      <c r="X88" s="46">
        <v>17368</v>
      </c>
      <c r="Y88" s="46">
        <v>17391</v>
      </c>
      <c r="Z88" s="46">
        <v>17474</v>
      </c>
      <c r="AA88" s="46">
        <v>17668</v>
      </c>
      <c r="AB88" s="46">
        <v>17606</v>
      </c>
      <c r="AC88" s="46">
        <v>17416</v>
      </c>
      <c r="AD88" s="46">
        <v>17432</v>
      </c>
    </row>
    <row r="89" spans="1:30" customFormat="1" x14ac:dyDescent="0.25">
      <c r="A89" s="46" t="s">
        <v>210</v>
      </c>
      <c r="B89" s="46">
        <v>1908</v>
      </c>
      <c r="C89" s="46">
        <v>1796</v>
      </c>
      <c r="D89" s="46">
        <v>1877</v>
      </c>
      <c r="E89" s="46">
        <v>1848</v>
      </c>
      <c r="F89" s="46">
        <v>1914</v>
      </c>
      <c r="G89" s="46">
        <v>1915</v>
      </c>
      <c r="H89" s="46">
        <v>1831</v>
      </c>
      <c r="I89" s="46">
        <v>1844</v>
      </c>
      <c r="J89" s="46">
        <v>1834</v>
      </c>
      <c r="K89" s="46">
        <v>1899</v>
      </c>
      <c r="L89" s="46">
        <v>1986</v>
      </c>
      <c r="M89" s="46">
        <v>1962</v>
      </c>
      <c r="N89" s="46">
        <v>1978</v>
      </c>
      <c r="O89" s="46">
        <v>1902</v>
      </c>
      <c r="P89" s="46">
        <v>1924</v>
      </c>
      <c r="Q89" s="46">
        <v>1913</v>
      </c>
      <c r="R89" s="46">
        <v>1941</v>
      </c>
      <c r="S89" s="46">
        <v>1966</v>
      </c>
      <c r="T89" s="46">
        <v>1911</v>
      </c>
      <c r="U89" s="46">
        <v>1907</v>
      </c>
      <c r="V89" s="46">
        <v>1896</v>
      </c>
      <c r="W89" s="46">
        <v>1945</v>
      </c>
      <c r="X89" s="46">
        <v>1958</v>
      </c>
      <c r="Y89" s="46">
        <v>1957</v>
      </c>
      <c r="Z89" s="46">
        <v>1995</v>
      </c>
      <c r="AA89" s="46">
        <v>1915</v>
      </c>
      <c r="AB89" s="46">
        <v>1917</v>
      </c>
      <c r="AC89" s="46">
        <v>1908</v>
      </c>
      <c r="AD89" s="46">
        <v>1967</v>
      </c>
    </row>
    <row r="90" spans="1:30" customFormat="1" x14ac:dyDescent="0.25">
      <c r="A90" s="46" t="s">
        <v>211</v>
      </c>
      <c r="B90" s="46">
        <v>27796</v>
      </c>
      <c r="C90" s="46">
        <v>28119</v>
      </c>
      <c r="D90" s="46">
        <v>28207</v>
      </c>
      <c r="E90" s="46">
        <v>28290</v>
      </c>
      <c r="F90" s="46">
        <v>28390</v>
      </c>
      <c r="G90" s="46">
        <v>28619</v>
      </c>
      <c r="H90" s="46">
        <v>28780</v>
      </c>
      <c r="I90" s="46">
        <v>28532</v>
      </c>
      <c r="J90" s="46">
        <v>28602</v>
      </c>
      <c r="K90" s="46">
        <v>28590</v>
      </c>
      <c r="L90" s="46">
        <v>28718</v>
      </c>
      <c r="M90" s="46">
        <v>28700</v>
      </c>
      <c r="N90" s="46">
        <v>28493</v>
      </c>
      <c r="O90" s="46">
        <v>28794</v>
      </c>
      <c r="P90" s="46">
        <v>28996</v>
      </c>
      <c r="Q90" s="46">
        <v>29055</v>
      </c>
      <c r="R90" s="46">
        <v>29163</v>
      </c>
      <c r="S90" s="46">
        <v>29263</v>
      </c>
      <c r="T90" s="46">
        <v>29514</v>
      </c>
      <c r="U90" s="46">
        <v>29156</v>
      </c>
      <c r="V90" s="46">
        <v>28936</v>
      </c>
      <c r="W90" s="46">
        <v>29113</v>
      </c>
      <c r="X90" s="46">
        <v>28974</v>
      </c>
      <c r="Y90" s="46">
        <v>28975</v>
      </c>
      <c r="Z90" s="46">
        <v>29039</v>
      </c>
      <c r="AA90" s="46">
        <v>29499</v>
      </c>
      <c r="AB90" s="46">
        <v>29627</v>
      </c>
      <c r="AC90" s="46">
        <v>29466</v>
      </c>
      <c r="AD90" s="46">
        <v>29531</v>
      </c>
    </row>
    <row r="91" spans="1:30" customFormat="1" x14ac:dyDescent="0.25">
      <c r="A91" s="46" t="s">
        <v>87</v>
      </c>
      <c r="B91" s="46">
        <v>7624</v>
      </c>
      <c r="C91" s="46">
        <v>7628</v>
      </c>
      <c r="D91" s="46">
        <v>7744</v>
      </c>
      <c r="E91" s="46">
        <v>7703</v>
      </c>
      <c r="F91" s="46">
        <v>7753</v>
      </c>
      <c r="G91" s="46">
        <v>7798</v>
      </c>
      <c r="H91" s="46">
        <v>7773</v>
      </c>
      <c r="I91" s="46">
        <v>7733</v>
      </c>
      <c r="J91" s="46">
        <v>7818</v>
      </c>
      <c r="K91" s="46">
        <v>7752</v>
      </c>
      <c r="L91" s="46">
        <v>7800</v>
      </c>
      <c r="M91" s="46">
        <v>7722</v>
      </c>
      <c r="N91" s="46">
        <v>8007</v>
      </c>
      <c r="O91" s="46">
        <v>7962</v>
      </c>
      <c r="P91" s="46">
        <v>7929</v>
      </c>
      <c r="Q91" s="46">
        <v>7907</v>
      </c>
      <c r="R91" s="46">
        <v>7893</v>
      </c>
      <c r="S91" s="46">
        <v>7865</v>
      </c>
      <c r="T91" s="46">
        <v>7920</v>
      </c>
      <c r="U91" s="46">
        <v>7802</v>
      </c>
      <c r="V91" s="46">
        <v>7878</v>
      </c>
      <c r="W91" s="46">
        <v>7811</v>
      </c>
      <c r="X91" s="46">
        <v>7770</v>
      </c>
      <c r="Y91" s="46">
        <v>7735</v>
      </c>
      <c r="Z91" s="46">
        <v>8173</v>
      </c>
      <c r="AA91" s="46">
        <v>7976</v>
      </c>
      <c r="AB91" s="46">
        <v>7976</v>
      </c>
      <c r="AC91" s="46">
        <v>7926</v>
      </c>
      <c r="AD91" s="46">
        <v>7943</v>
      </c>
    </row>
    <row r="92" spans="1:30" customFormat="1" x14ac:dyDescent="0.25">
      <c r="A92" s="46" t="s">
        <v>88</v>
      </c>
      <c r="B92" s="46">
        <v>8564</v>
      </c>
      <c r="C92" s="46">
        <v>8423</v>
      </c>
      <c r="D92" s="46">
        <v>8438</v>
      </c>
      <c r="E92" s="46">
        <v>8503</v>
      </c>
      <c r="F92" s="46">
        <v>8611</v>
      </c>
      <c r="G92" s="46">
        <v>8503</v>
      </c>
      <c r="H92" s="46">
        <v>8365</v>
      </c>
      <c r="I92" s="46">
        <v>8360</v>
      </c>
      <c r="J92" s="46">
        <v>8415</v>
      </c>
      <c r="K92" s="46">
        <v>8331</v>
      </c>
      <c r="L92" s="46">
        <v>8449</v>
      </c>
      <c r="M92" s="46">
        <v>8497</v>
      </c>
      <c r="N92" s="46">
        <v>8996</v>
      </c>
      <c r="O92" s="46">
        <v>8873</v>
      </c>
      <c r="P92" s="46">
        <v>8880</v>
      </c>
      <c r="Q92" s="46">
        <v>8583</v>
      </c>
      <c r="R92" s="46">
        <v>8670</v>
      </c>
      <c r="S92" s="46">
        <v>8579</v>
      </c>
      <c r="T92" s="46">
        <v>8578</v>
      </c>
      <c r="U92" s="46">
        <v>8594</v>
      </c>
      <c r="V92" s="46">
        <v>8632</v>
      </c>
      <c r="W92" s="46">
        <v>8573</v>
      </c>
      <c r="X92" s="46">
        <v>8586</v>
      </c>
      <c r="Y92" s="46">
        <v>8645</v>
      </c>
      <c r="Z92" s="46">
        <v>8879</v>
      </c>
      <c r="AA92" s="46">
        <v>8684</v>
      </c>
      <c r="AB92" s="46">
        <v>8644</v>
      </c>
      <c r="AC92" s="46">
        <v>8573</v>
      </c>
      <c r="AD92" s="46">
        <v>8620</v>
      </c>
    </row>
    <row r="93" spans="1:30" customFormat="1" x14ac:dyDescent="0.25">
      <c r="A93" s="46" t="s">
        <v>212</v>
      </c>
      <c r="B93" s="46">
        <v>812</v>
      </c>
      <c r="C93" s="46">
        <v>800</v>
      </c>
      <c r="D93" s="46">
        <v>816</v>
      </c>
      <c r="E93" s="46">
        <v>809</v>
      </c>
      <c r="F93" s="46">
        <v>814</v>
      </c>
      <c r="G93" s="46">
        <v>803</v>
      </c>
      <c r="H93" s="46">
        <v>817</v>
      </c>
      <c r="I93" s="46">
        <v>816</v>
      </c>
      <c r="J93" s="46">
        <v>819</v>
      </c>
      <c r="K93" s="46">
        <v>829</v>
      </c>
      <c r="L93" s="46">
        <v>827</v>
      </c>
      <c r="M93" s="46">
        <v>826</v>
      </c>
      <c r="N93" s="46">
        <v>826</v>
      </c>
      <c r="O93" s="46">
        <v>813</v>
      </c>
      <c r="P93" s="46">
        <v>829</v>
      </c>
      <c r="Q93" s="46">
        <v>823</v>
      </c>
      <c r="R93" s="46">
        <v>843</v>
      </c>
      <c r="S93" s="46">
        <v>829</v>
      </c>
      <c r="T93" s="46">
        <v>829</v>
      </c>
      <c r="U93" s="46">
        <v>827</v>
      </c>
      <c r="V93" s="46">
        <v>835</v>
      </c>
      <c r="W93" s="46">
        <v>827</v>
      </c>
      <c r="X93" s="46">
        <v>823</v>
      </c>
      <c r="Y93" s="46">
        <v>829</v>
      </c>
      <c r="Z93" s="46">
        <v>829</v>
      </c>
      <c r="AA93" s="46">
        <v>827</v>
      </c>
      <c r="AB93" s="46">
        <v>838</v>
      </c>
      <c r="AC93" s="46">
        <v>832</v>
      </c>
      <c r="AD93" s="46">
        <v>836</v>
      </c>
    </row>
    <row r="94" spans="1:30" customFormat="1" x14ac:dyDescent="0.25">
      <c r="A94" s="46" t="s">
        <v>213</v>
      </c>
      <c r="B94" s="46">
        <v>4757</v>
      </c>
      <c r="C94" s="46">
        <v>4700</v>
      </c>
      <c r="D94" s="46">
        <v>4796</v>
      </c>
      <c r="E94" s="46">
        <v>4766</v>
      </c>
      <c r="F94" s="46">
        <v>4828</v>
      </c>
      <c r="G94" s="46">
        <v>4857</v>
      </c>
      <c r="H94" s="46">
        <v>4773</v>
      </c>
      <c r="I94" s="46">
        <v>4743</v>
      </c>
      <c r="J94" s="46">
        <v>4813</v>
      </c>
      <c r="K94" s="46">
        <v>4803</v>
      </c>
      <c r="L94" s="46">
        <v>4855</v>
      </c>
      <c r="M94" s="46">
        <v>4831</v>
      </c>
      <c r="N94" s="46">
        <v>4943</v>
      </c>
      <c r="O94" s="46">
        <v>4868</v>
      </c>
      <c r="P94" s="46">
        <v>4874</v>
      </c>
      <c r="Q94" s="46">
        <v>4897</v>
      </c>
      <c r="R94" s="46">
        <v>4928</v>
      </c>
      <c r="S94" s="46">
        <v>4908</v>
      </c>
      <c r="T94" s="46">
        <v>4886</v>
      </c>
      <c r="U94" s="46">
        <v>4919</v>
      </c>
      <c r="V94" s="46">
        <v>4961</v>
      </c>
      <c r="W94" s="46">
        <v>4970</v>
      </c>
      <c r="X94" s="46">
        <v>4945</v>
      </c>
      <c r="Y94" s="46">
        <v>4942</v>
      </c>
      <c r="Z94" s="46">
        <v>5001</v>
      </c>
      <c r="AA94" s="46">
        <v>4935</v>
      </c>
      <c r="AB94" s="46">
        <v>4935</v>
      </c>
      <c r="AC94" s="46">
        <v>4910</v>
      </c>
      <c r="AD94" s="46">
        <v>4965</v>
      </c>
    </row>
    <row r="95" spans="1:30" customFormat="1" x14ac:dyDescent="0.25">
      <c r="A95" s="46" t="s">
        <v>214</v>
      </c>
      <c r="B95" s="46">
        <v>10461</v>
      </c>
      <c r="C95" s="46">
        <v>10468</v>
      </c>
      <c r="D95" s="46">
        <v>10659</v>
      </c>
      <c r="E95" s="46">
        <v>10888</v>
      </c>
      <c r="F95" s="46">
        <v>10857</v>
      </c>
      <c r="G95" s="46">
        <v>10923</v>
      </c>
      <c r="H95" s="46">
        <v>11046</v>
      </c>
      <c r="I95" s="46">
        <v>10968</v>
      </c>
      <c r="J95" s="46">
        <v>10950</v>
      </c>
      <c r="K95" s="46">
        <v>10932</v>
      </c>
      <c r="L95" s="46">
        <v>11010</v>
      </c>
      <c r="M95" s="46">
        <v>10913</v>
      </c>
      <c r="N95" s="46">
        <v>10837</v>
      </c>
      <c r="O95" s="46">
        <v>10909</v>
      </c>
      <c r="P95" s="46">
        <v>10996</v>
      </c>
      <c r="Q95" s="46">
        <v>10948</v>
      </c>
      <c r="R95" s="46">
        <v>11008</v>
      </c>
      <c r="S95" s="46">
        <v>11024</v>
      </c>
      <c r="T95" s="46">
        <v>11111</v>
      </c>
      <c r="U95" s="46">
        <v>11002</v>
      </c>
      <c r="V95" s="46">
        <v>11135</v>
      </c>
      <c r="W95" s="46">
        <v>11099</v>
      </c>
      <c r="X95" s="46">
        <v>11033</v>
      </c>
      <c r="Y95" s="46">
        <v>10966</v>
      </c>
      <c r="Z95" s="46">
        <v>11038</v>
      </c>
      <c r="AA95" s="46">
        <v>11063</v>
      </c>
      <c r="AB95" s="46">
        <v>11100</v>
      </c>
      <c r="AC95" s="46">
        <v>11239</v>
      </c>
      <c r="AD95" s="46">
        <v>11281</v>
      </c>
    </row>
    <row r="96" spans="1:30" customFormat="1" x14ac:dyDescent="0.25">
      <c r="A96" s="46" t="s">
        <v>215</v>
      </c>
      <c r="B96" s="46">
        <v>54537</v>
      </c>
      <c r="C96" s="46">
        <v>55108</v>
      </c>
      <c r="D96" s="46">
        <v>55235</v>
      </c>
      <c r="E96" s="46">
        <v>55207</v>
      </c>
      <c r="F96" s="46">
        <v>55449</v>
      </c>
      <c r="G96" s="46">
        <v>55768</v>
      </c>
      <c r="H96" s="46">
        <v>56313</v>
      </c>
      <c r="I96" s="46">
        <v>55973</v>
      </c>
      <c r="J96" s="46">
        <v>56365</v>
      </c>
      <c r="K96" s="46">
        <v>56454</v>
      </c>
      <c r="L96" s="46">
        <v>56347</v>
      </c>
      <c r="M96" s="46">
        <v>56540</v>
      </c>
      <c r="N96" s="46">
        <v>56419</v>
      </c>
      <c r="O96" s="46">
        <v>56887</v>
      </c>
      <c r="P96" s="46">
        <v>57146</v>
      </c>
      <c r="Q96" s="46">
        <v>57110</v>
      </c>
      <c r="R96" s="46">
        <v>57237</v>
      </c>
      <c r="S96" s="46">
        <v>57475</v>
      </c>
      <c r="T96" s="46">
        <v>57850</v>
      </c>
      <c r="U96" s="46">
        <v>57492</v>
      </c>
      <c r="V96" s="46">
        <v>58033</v>
      </c>
      <c r="W96" s="46">
        <v>57759</v>
      </c>
      <c r="X96" s="46">
        <v>57890</v>
      </c>
      <c r="Y96" s="46">
        <v>57879</v>
      </c>
      <c r="Z96" s="46">
        <v>57831</v>
      </c>
      <c r="AA96" s="46">
        <v>58908</v>
      </c>
      <c r="AB96" s="46">
        <v>58913</v>
      </c>
      <c r="AC96" s="46">
        <v>58550</v>
      </c>
      <c r="AD96" s="46">
        <v>58611</v>
      </c>
    </row>
    <row r="97" spans="1:30" customFormat="1" x14ac:dyDescent="0.25">
      <c r="A97" s="46" t="s">
        <v>216</v>
      </c>
      <c r="B97" s="46">
        <v>5454</v>
      </c>
      <c r="C97" s="46">
        <v>5418</v>
      </c>
      <c r="D97" s="46">
        <v>5509</v>
      </c>
      <c r="E97" s="46">
        <v>5469</v>
      </c>
      <c r="F97" s="46">
        <v>5483</v>
      </c>
      <c r="G97" s="46">
        <v>5567</v>
      </c>
      <c r="H97" s="46">
        <v>5749</v>
      </c>
      <c r="I97" s="46">
        <v>5606</v>
      </c>
      <c r="J97" s="46">
        <v>5654</v>
      </c>
      <c r="K97" s="46">
        <v>5551</v>
      </c>
      <c r="L97" s="46">
        <v>5563</v>
      </c>
      <c r="M97" s="46">
        <v>5613</v>
      </c>
      <c r="N97" s="46">
        <v>5622</v>
      </c>
      <c r="O97" s="46">
        <v>5564</v>
      </c>
      <c r="P97" s="46">
        <v>5552</v>
      </c>
      <c r="Q97" s="46">
        <v>5551</v>
      </c>
      <c r="R97" s="46">
        <v>5494</v>
      </c>
      <c r="S97" s="46">
        <v>5544</v>
      </c>
      <c r="T97" s="46">
        <v>5571</v>
      </c>
      <c r="U97" s="46">
        <v>5454</v>
      </c>
      <c r="V97" s="46">
        <v>5485</v>
      </c>
      <c r="W97" s="46">
        <v>5442</v>
      </c>
      <c r="X97" s="46">
        <v>5414</v>
      </c>
      <c r="Y97" s="46">
        <v>5434</v>
      </c>
      <c r="Z97" s="46">
        <v>5478</v>
      </c>
      <c r="AA97" s="46">
        <v>5397</v>
      </c>
      <c r="AB97" s="46">
        <v>5406</v>
      </c>
      <c r="AC97" s="46">
        <v>5389</v>
      </c>
      <c r="AD97" s="46">
        <v>5408</v>
      </c>
    </row>
    <row r="98" spans="1:30" customFormat="1" x14ac:dyDescent="0.25">
      <c r="A98" s="46" t="s">
        <v>57</v>
      </c>
      <c r="B98" s="46">
        <v>42933</v>
      </c>
      <c r="C98" s="46">
        <v>43171</v>
      </c>
      <c r="D98" s="46">
        <v>43354</v>
      </c>
      <c r="E98" s="46">
        <v>43414</v>
      </c>
      <c r="F98" s="46">
        <v>43401</v>
      </c>
      <c r="G98" s="46">
        <v>43320</v>
      </c>
      <c r="H98" s="46">
        <v>44018</v>
      </c>
      <c r="I98" s="46">
        <v>43472</v>
      </c>
      <c r="J98" s="46">
        <v>44071</v>
      </c>
      <c r="K98" s="46">
        <v>43984</v>
      </c>
      <c r="L98" s="46">
        <v>43855</v>
      </c>
      <c r="M98" s="46">
        <v>43554</v>
      </c>
      <c r="N98" s="46">
        <v>44206</v>
      </c>
      <c r="O98" s="46">
        <v>44259</v>
      </c>
      <c r="P98" s="46">
        <v>44290</v>
      </c>
      <c r="Q98" s="46">
        <v>44109</v>
      </c>
      <c r="R98" s="46">
        <v>43946</v>
      </c>
      <c r="S98" s="46">
        <v>44122</v>
      </c>
      <c r="T98" s="46">
        <v>44785</v>
      </c>
      <c r="U98" s="46">
        <v>44203</v>
      </c>
      <c r="V98" s="46">
        <v>44653</v>
      </c>
      <c r="W98" s="46">
        <v>44307</v>
      </c>
      <c r="X98" s="46">
        <v>44356</v>
      </c>
      <c r="Y98" s="46">
        <v>44320</v>
      </c>
      <c r="Z98" s="46">
        <v>44624</v>
      </c>
      <c r="AA98" s="46">
        <v>45268</v>
      </c>
      <c r="AB98" s="46">
        <v>45077</v>
      </c>
      <c r="AC98" s="46">
        <v>44846</v>
      </c>
      <c r="AD98" s="46">
        <v>44782</v>
      </c>
    </row>
    <row r="99" spans="1:30" customFormat="1" x14ac:dyDescent="0.25">
      <c r="A99" s="46" t="s">
        <v>217</v>
      </c>
      <c r="B99" s="46">
        <v>108623</v>
      </c>
      <c r="C99" s="46">
        <v>109652</v>
      </c>
      <c r="D99" s="46">
        <v>110063</v>
      </c>
      <c r="E99" s="46">
        <v>110052</v>
      </c>
      <c r="F99" s="46">
        <v>110549</v>
      </c>
      <c r="G99" s="46">
        <v>111170</v>
      </c>
      <c r="H99" s="46">
        <v>112159</v>
      </c>
      <c r="I99" s="46">
        <v>111412</v>
      </c>
      <c r="J99" s="46">
        <v>112180</v>
      </c>
      <c r="K99" s="46">
        <v>112446</v>
      </c>
      <c r="L99" s="46">
        <v>112418</v>
      </c>
      <c r="M99" s="46">
        <v>112746</v>
      </c>
      <c r="N99" s="46">
        <v>112419</v>
      </c>
      <c r="O99" s="46">
        <v>113504</v>
      </c>
      <c r="P99" s="46">
        <v>114081</v>
      </c>
      <c r="Q99" s="46">
        <v>114140</v>
      </c>
      <c r="R99" s="46">
        <v>114442</v>
      </c>
      <c r="S99" s="46">
        <v>114809</v>
      </c>
      <c r="T99" s="46">
        <v>115537</v>
      </c>
      <c r="U99" s="46">
        <v>114877</v>
      </c>
      <c r="V99" s="46">
        <v>115980</v>
      </c>
      <c r="W99" s="46">
        <v>115510</v>
      </c>
      <c r="X99" s="46">
        <v>115752</v>
      </c>
      <c r="Y99" s="46">
        <v>115694</v>
      </c>
      <c r="Z99" s="46">
        <v>115578</v>
      </c>
      <c r="AA99" s="46">
        <v>117528</v>
      </c>
      <c r="AB99" s="46">
        <v>117574</v>
      </c>
      <c r="AC99" s="46">
        <v>116937</v>
      </c>
      <c r="AD99" s="46">
        <v>117139</v>
      </c>
    </row>
    <row r="100" spans="1:30" customFormat="1" x14ac:dyDescent="0.25">
      <c r="A100" s="46" t="s">
        <v>218</v>
      </c>
      <c r="B100" s="46">
        <v>9650</v>
      </c>
      <c r="C100" s="46">
        <v>9572</v>
      </c>
      <c r="D100" s="46">
        <v>9672</v>
      </c>
      <c r="E100" s="46">
        <v>9847</v>
      </c>
      <c r="F100" s="46">
        <v>9851</v>
      </c>
      <c r="G100" s="46">
        <v>9874</v>
      </c>
      <c r="H100" s="46">
        <v>9872</v>
      </c>
      <c r="I100" s="46">
        <v>9782</v>
      </c>
      <c r="J100" s="46">
        <v>9764</v>
      </c>
      <c r="K100" s="46">
        <v>9895</v>
      </c>
      <c r="L100" s="46">
        <v>9912</v>
      </c>
      <c r="M100" s="46">
        <v>9891</v>
      </c>
      <c r="N100" s="46">
        <v>10006</v>
      </c>
      <c r="O100" s="46">
        <v>10027</v>
      </c>
      <c r="P100" s="46">
        <v>10074</v>
      </c>
      <c r="Q100" s="46">
        <v>10064</v>
      </c>
      <c r="R100" s="46">
        <v>10051</v>
      </c>
      <c r="S100" s="46">
        <v>10052</v>
      </c>
      <c r="T100" s="46">
        <v>10059</v>
      </c>
      <c r="U100" s="46">
        <v>9934</v>
      </c>
      <c r="V100" s="46">
        <v>10001</v>
      </c>
      <c r="W100" s="46">
        <v>10003</v>
      </c>
      <c r="X100" s="46">
        <v>9979</v>
      </c>
      <c r="Y100" s="46">
        <v>9985</v>
      </c>
      <c r="Z100" s="46">
        <v>10220</v>
      </c>
      <c r="AA100" s="46">
        <v>10340</v>
      </c>
      <c r="AB100" s="46">
        <v>10329</v>
      </c>
      <c r="AC100" s="46">
        <v>10307</v>
      </c>
      <c r="AD100" s="46">
        <v>10344</v>
      </c>
    </row>
    <row r="101" spans="1:30" customFormat="1" x14ac:dyDescent="0.25">
      <c r="A101" s="46" t="s">
        <v>58</v>
      </c>
      <c r="B101" s="46">
        <v>520527</v>
      </c>
      <c r="C101" s="46">
        <v>525641</v>
      </c>
      <c r="D101" s="46">
        <v>527280</v>
      </c>
      <c r="E101" s="46">
        <v>526845</v>
      </c>
      <c r="F101" s="46">
        <v>528688</v>
      </c>
      <c r="G101" s="46">
        <v>530479</v>
      </c>
      <c r="H101" s="46">
        <v>536445</v>
      </c>
      <c r="I101" s="46">
        <v>533166</v>
      </c>
      <c r="J101" s="46">
        <v>536853</v>
      </c>
      <c r="K101" s="46">
        <v>537984</v>
      </c>
      <c r="L101" s="46">
        <v>537172</v>
      </c>
      <c r="M101" s="46">
        <v>539195</v>
      </c>
      <c r="N101" s="46">
        <v>538824</v>
      </c>
      <c r="O101" s="46">
        <v>543293</v>
      </c>
      <c r="P101" s="46">
        <v>545579</v>
      </c>
      <c r="Q101" s="46">
        <v>545275</v>
      </c>
      <c r="R101" s="46">
        <v>546633</v>
      </c>
      <c r="S101" s="46">
        <v>548009</v>
      </c>
      <c r="T101" s="46">
        <v>551878</v>
      </c>
      <c r="U101" s="46">
        <v>548932</v>
      </c>
      <c r="V101" s="46">
        <v>553272</v>
      </c>
      <c r="W101" s="46">
        <v>550611</v>
      </c>
      <c r="X101" s="46">
        <v>551931</v>
      </c>
      <c r="Y101" s="46">
        <v>552028</v>
      </c>
      <c r="Z101" s="46">
        <v>552333</v>
      </c>
      <c r="AA101" s="46">
        <v>561078</v>
      </c>
      <c r="AB101" s="46">
        <v>561139</v>
      </c>
      <c r="AC101" s="46">
        <v>557437</v>
      </c>
      <c r="AD101" s="46">
        <v>558084</v>
      </c>
    </row>
    <row r="102" spans="1:30" customFormat="1" x14ac:dyDescent="0.25">
      <c r="A102" s="46" t="s">
        <v>219</v>
      </c>
      <c r="B102" s="46">
        <v>18122</v>
      </c>
      <c r="C102" s="46">
        <v>18266</v>
      </c>
      <c r="D102" s="46">
        <v>18342</v>
      </c>
      <c r="E102" s="46">
        <v>18208</v>
      </c>
      <c r="F102" s="46">
        <v>18363</v>
      </c>
      <c r="G102" s="46">
        <v>18407</v>
      </c>
      <c r="H102" s="46">
        <v>18564</v>
      </c>
      <c r="I102" s="46">
        <v>18539</v>
      </c>
      <c r="J102" s="46">
        <v>18621</v>
      </c>
      <c r="K102" s="46">
        <v>18812</v>
      </c>
      <c r="L102" s="46">
        <v>18740</v>
      </c>
      <c r="M102" s="46">
        <v>18854</v>
      </c>
      <c r="N102" s="46">
        <v>18946</v>
      </c>
      <c r="O102" s="46">
        <v>18931</v>
      </c>
      <c r="P102" s="46">
        <v>19045</v>
      </c>
      <c r="Q102" s="46">
        <v>19068</v>
      </c>
      <c r="R102" s="46">
        <v>19116</v>
      </c>
      <c r="S102" s="46">
        <v>19233</v>
      </c>
      <c r="T102" s="46">
        <v>19401</v>
      </c>
      <c r="U102" s="46">
        <v>19260</v>
      </c>
      <c r="V102" s="46">
        <v>19463</v>
      </c>
      <c r="W102" s="46">
        <v>19374</v>
      </c>
      <c r="X102" s="46">
        <v>19444</v>
      </c>
      <c r="Y102" s="46">
        <v>19515</v>
      </c>
      <c r="Z102" s="46">
        <v>19573</v>
      </c>
      <c r="AA102" s="46">
        <v>19832</v>
      </c>
      <c r="AB102" s="46">
        <v>19892</v>
      </c>
      <c r="AC102" s="46">
        <v>19792</v>
      </c>
      <c r="AD102" s="46">
        <v>19900</v>
      </c>
    </row>
    <row r="103" spans="1:30" customFormat="1" x14ac:dyDescent="0.25">
      <c r="A103" s="46" t="s">
        <v>220</v>
      </c>
      <c r="B103" s="46">
        <v>94477</v>
      </c>
      <c r="C103" s="46">
        <v>95156</v>
      </c>
      <c r="D103" s="46">
        <v>95635</v>
      </c>
      <c r="E103" s="46">
        <v>94990</v>
      </c>
      <c r="F103" s="46">
        <v>95752</v>
      </c>
      <c r="G103" s="46">
        <v>95915</v>
      </c>
      <c r="H103" s="46">
        <v>96899</v>
      </c>
      <c r="I103" s="46">
        <v>96673</v>
      </c>
      <c r="J103" s="46">
        <v>97266</v>
      </c>
      <c r="K103" s="46">
        <v>98115</v>
      </c>
      <c r="L103" s="46">
        <v>97950</v>
      </c>
      <c r="M103" s="46">
        <v>98222</v>
      </c>
      <c r="N103" s="46">
        <v>98576</v>
      </c>
      <c r="O103" s="46">
        <v>98954</v>
      </c>
      <c r="P103" s="46">
        <v>99389</v>
      </c>
      <c r="Q103" s="46">
        <v>99553</v>
      </c>
      <c r="R103" s="46">
        <v>99911</v>
      </c>
      <c r="S103" s="46">
        <v>100279</v>
      </c>
      <c r="T103" s="46">
        <v>101252</v>
      </c>
      <c r="U103" s="46">
        <v>100441</v>
      </c>
      <c r="V103" s="46">
        <v>101344</v>
      </c>
      <c r="W103" s="46">
        <v>101136</v>
      </c>
      <c r="X103" s="46">
        <v>101478</v>
      </c>
      <c r="Y103" s="46">
        <v>101733</v>
      </c>
      <c r="Z103" s="46">
        <v>102064</v>
      </c>
      <c r="AA103" s="46">
        <v>103454</v>
      </c>
      <c r="AB103" s="46">
        <v>103723</v>
      </c>
      <c r="AC103" s="46">
        <v>103211</v>
      </c>
      <c r="AD103" s="46">
        <v>103937</v>
      </c>
    </row>
    <row r="104" spans="1:30" customFormat="1" x14ac:dyDescent="0.25">
      <c r="A104" s="46" t="s">
        <v>156</v>
      </c>
      <c r="B104" s="46">
        <v>4840688</v>
      </c>
      <c r="C104" s="46">
        <v>4872310</v>
      </c>
      <c r="D104" s="46">
        <v>4896950</v>
      </c>
      <c r="E104" s="46">
        <v>4886929</v>
      </c>
      <c r="F104" s="46">
        <v>4906740</v>
      </c>
      <c r="G104" s="46">
        <v>4924025</v>
      </c>
      <c r="H104" s="46">
        <v>4958720</v>
      </c>
      <c r="I104" s="46">
        <v>4928228</v>
      </c>
      <c r="J104" s="46">
        <v>4962098</v>
      </c>
      <c r="K104" s="46">
        <v>4980409</v>
      </c>
      <c r="L104" s="46">
        <v>4978472</v>
      </c>
      <c r="M104" s="46">
        <v>4987777</v>
      </c>
      <c r="N104" s="46">
        <v>4999275</v>
      </c>
      <c r="O104" s="46">
        <v>5025347</v>
      </c>
      <c r="P104" s="46">
        <v>5045243</v>
      </c>
      <c r="Q104" s="46">
        <v>5041112</v>
      </c>
      <c r="R104" s="46">
        <v>5049359</v>
      </c>
      <c r="S104" s="46">
        <v>5064169</v>
      </c>
      <c r="T104" s="46">
        <v>5090447</v>
      </c>
      <c r="U104" s="46">
        <v>5060417</v>
      </c>
      <c r="V104" s="46">
        <v>5099501</v>
      </c>
      <c r="W104" s="46">
        <v>5082865</v>
      </c>
      <c r="X104" s="46">
        <v>5088573</v>
      </c>
      <c r="Y104" s="46">
        <v>5090476</v>
      </c>
      <c r="Z104" s="46">
        <v>5111630</v>
      </c>
      <c r="AA104" s="46">
        <v>5167552</v>
      </c>
      <c r="AB104" s="46">
        <v>5168393</v>
      </c>
      <c r="AC104" s="46">
        <v>5140436</v>
      </c>
      <c r="AD104" s="46">
        <v>5149749</v>
      </c>
    </row>
    <row r="105" spans="1:30" customFormat="1" x14ac:dyDescent="0.25">
      <c r="A105" s="46" t="s">
        <v>221</v>
      </c>
      <c r="B105" s="46">
        <v>11883</v>
      </c>
      <c r="C105" s="46">
        <v>11870</v>
      </c>
      <c r="D105" s="46">
        <v>11958</v>
      </c>
      <c r="E105" s="46">
        <v>11943</v>
      </c>
      <c r="F105" s="46">
        <v>11891</v>
      </c>
      <c r="G105" s="46">
        <v>11914</v>
      </c>
      <c r="H105" s="46">
        <v>11883</v>
      </c>
      <c r="I105" s="46">
        <v>11689</v>
      </c>
      <c r="J105" s="46">
        <v>11760</v>
      </c>
      <c r="K105" s="46">
        <v>11819</v>
      </c>
      <c r="L105" s="46">
        <v>11773</v>
      </c>
      <c r="M105" s="46">
        <v>11780</v>
      </c>
      <c r="N105" s="46">
        <v>11762</v>
      </c>
      <c r="O105" s="46">
        <v>11946</v>
      </c>
      <c r="P105" s="46">
        <v>11988</v>
      </c>
      <c r="Q105" s="46">
        <v>11977</v>
      </c>
      <c r="R105" s="46">
        <v>12050</v>
      </c>
      <c r="S105" s="46">
        <v>12036</v>
      </c>
      <c r="T105" s="46">
        <v>12082</v>
      </c>
      <c r="U105" s="46">
        <v>11975</v>
      </c>
      <c r="V105" s="46">
        <v>12101</v>
      </c>
      <c r="W105" s="46">
        <v>12051</v>
      </c>
      <c r="X105" s="46">
        <v>11957</v>
      </c>
      <c r="Y105" s="46">
        <v>11926</v>
      </c>
      <c r="Z105" s="46">
        <v>12041</v>
      </c>
      <c r="AA105" s="46">
        <v>12025</v>
      </c>
      <c r="AB105" s="46">
        <v>11989</v>
      </c>
      <c r="AC105" s="46">
        <v>12019</v>
      </c>
      <c r="AD105" s="46">
        <v>12052</v>
      </c>
    </row>
    <row r="106" spans="1:30" customFormat="1" x14ac:dyDescent="0.25">
      <c r="A106" s="46" t="s">
        <v>89</v>
      </c>
      <c r="B106" s="46">
        <v>1258</v>
      </c>
      <c r="C106" s="46">
        <v>1247</v>
      </c>
      <c r="D106" s="46">
        <v>1276</v>
      </c>
      <c r="E106" s="46">
        <v>1268</v>
      </c>
      <c r="F106" s="46">
        <v>1275</v>
      </c>
      <c r="G106" s="46">
        <v>1271</v>
      </c>
      <c r="H106" s="46">
        <v>1261</v>
      </c>
      <c r="I106" s="46">
        <v>1261</v>
      </c>
      <c r="J106" s="46">
        <v>1256</v>
      </c>
      <c r="K106" s="46">
        <v>1276</v>
      </c>
      <c r="L106" s="46">
        <v>1296</v>
      </c>
      <c r="M106" s="46">
        <v>1287</v>
      </c>
      <c r="N106" s="46">
        <v>1311</v>
      </c>
      <c r="O106" s="46">
        <v>1288</v>
      </c>
      <c r="P106" s="46">
        <v>1293</v>
      </c>
      <c r="Q106" s="46">
        <v>1305</v>
      </c>
      <c r="R106" s="46">
        <v>1297</v>
      </c>
      <c r="S106" s="46">
        <v>1301</v>
      </c>
      <c r="T106" s="46">
        <v>1287</v>
      </c>
      <c r="U106" s="46">
        <v>1293</v>
      </c>
      <c r="V106" s="46">
        <v>1306</v>
      </c>
      <c r="W106" s="46">
        <v>1312</v>
      </c>
      <c r="X106" s="46">
        <v>1316</v>
      </c>
      <c r="Y106" s="46">
        <v>1318</v>
      </c>
      <c r="Z106" s="46">
        <v>1338</v>
      </c>
      <c r="AA106" s="46">
        <v>1307</v>
      </c>
      <c r="AB106" s="46">
        <v>1314</v>
      </c>
      <c r="AC106" s="46">
        <v>1312</v>
      </c>
      <c r="AD106" s="46">
        <v>1319</v>
      </c>
    </row>
    <row r="107" spans="1:30" customFormat="1" x14ac:dyDescent="0.25">
      <c r="A107" s="46" t="s">
        <v>222</v>
      </c>
      <c r="B107" s="46">
        <v>38122</v>
      </c>
      <c r="C107" s="46">
        <v>38453</v>
      </c>
      <c r="D107" s="46">
        <v>38605</v>
      </c>
      <c r="E107" s="46">
        <v>39199</v>
      </c>
      <c r="F107" s="46">
        <v>39564</v>
      </c>
      <c r="G107" s="46">
        <v>39848</v>
      </c>
      <c r="H107" s="46">
        <v>40113</v>
      </c>
      <c r="I107" s="46">
        <v>39636</v>
      </c>
      <c r="J107" s="46">
        <v>39565</v>
      </c>
      <c r="K107" s="46">
        <v>39234</v>
      </c>
      <c r="L107" s="46">
        <v>39120</v>
      </c>
      <c r="M107" s="46">
        <v>39170</v>
      </c>
      <c r="N107" s="46">
        <v>39252</v>
      </c>
      <c r="O107" s="46">
        <v>39563</v>
      </c>
      <c r="P107" s="46">
        <v>39784</v>
      </c>
      <c r="Q107" s="46">
        <v>39908</v>
      </c>
      <c r="R107" s="46">
        <v>40100</v>
      </c>
      <c r="S107" s="46">
        <v>40447</v>
      </c>
      <c r="T107" s="46">
        <v>40788</v>
      </c>
      <c r="U107" s="46">
        <v>40136</v>
      </c>
      <c r="V107" s="46">
        <v>39821</v>
      </c>
      <c r="W107" s="46">
        <v>39499</v>
      </c>
      <c r="X107" s="46">
        <v>39305</v>
      </c>
      <c r="Y107" s="46">
        <v>39446</v>
      </c>
      <c r="Z107" s="46">
        <v>39565</v>
      </c>
      <c r="AA107" s="46">
        <v>39984</v>
      </c>
      <c r="AB107" s="46">
        <v>40213</v>
      </c>
      <c r="AC107" s="46">
        <v>40249</v>
      </c>
      <c r="AD107" s="46">
        <v>40556</v>
      </c>
    </row>
    <row r="108" spans="1:30" customFormat="1" x14ac:dyDescent="0.25">
      <c r="A108" s="46" t="s">
        <v>223</v>
      </c>
      <c r="B108" s="46">
        <v>24999</v>
      </c>
      <c r="C108" s="46">
        <v>25258</v>
      </c>
      <c r="D108" s="46">
        <v>25343</v>
      </c>
      <c r="E108" s="46">
        <v>25001</v>
      </c>
      <c r="F108" s="46">
        <v>25202</v>
      </c>
      <c r="G108" s="46">
        <v>25341</v>
      </c>
      <c r="H108" s="46">
        <v>25401</v>
      </c>
      <c r="I108" s="46">
        <v>25251</v>
      </c>
      <c r="J108" s="46">
        <v>25553</v>
      </c>
      <c r="K108" s="46">
        <v>25567</v>
      </c>
      <c r="L108" s="46">
        <v>25468</v>
      </c>
      <c r="M108" s="46">
        <v>25542</v>
      </c>
      <c r="N108" s="46">
        <v>26765</v>
      </c>
      <c r="O108" s="46">
        <v>26719</v>
      </c>
      <c r="P108" s="46">
        <v>26727</v>
      </c>
      <c r="Q108" s="46">
        <v>26557</v>
      </c>
      <c r="R108" s="46">
        <v>26735</v>
      </c>
      <c r="S108" s="46">
        <v>26658</v>
      </c>
      <c r="T108" s="46">
        <v>26898</v>
      </c>
      <c r="U108" s="46">
        <v>26708</v>
      </c>
      <c r="V108" s="46">
        <v>26960</v>
      </c>
      <c r="W108" s="46">
        <v>26659</v>
      </c>
      <c r="X108" s="46">
        <v>26757</v>
      </c>
      <c r="Y108" s="46">
        <v>26799</v>
      </c>
      <c r="Z108" s="46">
        <v>27017</v>
      </c>
      <c r="AA108" s="46">
        <v>27107</v>
      </c>
      <c r="AB108" s="46">
        <v>27118</v>
      </c>
      <c r="AC108" s="46">
        <v>26811</v>
      </c>
      <c r="AD108" s="46">
        <v>26899</v>
      </c>
    </row>
    <row r="109" spans="1:30" customFormat="1" x14ac:dyDescent="0.25">
      <c r="A109" s="46" t="s">
        <v>224</v>
      </c>
      <c r="B109" s="46">
        <v>10494</v>
      </c>
      <c r="C109" s="46">
        <v>10360</v>
      </c>
      <c r="D109" s="46">
        <v>10688</v>
      </c>
      <c r="E109" s="46">
        <v>10153</v>
      </c>
      <c r="F109" s="46">
        <v>10297</v>
      </c>
      <c r="G109" s="46">
        <v>10305</v>
      </c>
      <c r="H109" s="46">
        <v>9968</v>
      </c>
      <c r="I109" s="46">
        <v>10032</v>
      </c>
      <c r="J109" s="46">
        <v>10081</v>
      </c>
      <c r="K109" s="46">
        <v>10147</v>
      </c>
      <c r="L109" s="46">
        <v>10327</v>
      </c>
      <c r="M109" s="46">
        <v>10316</v>
      </c>
      <c r="N109" s="46">
        <v>10887</v>
      </c>
      <c r="O109" s="46">
        <v>10822</v>
      </c>
      <c r="P109" s="46">
        <v>10859</v>
      </c>
      <c r="Q109" s="46">
        <v>10797</v>
      </c>
      <c r="R109" s="46">
        <v>10807</v>
      </c>
      <c r="S109" s="46">
        <v>10795</v>
      </c>
      <c r="T109" s="46">
        <v>10628</v>
      </c>
      <c r="U109" s="46">
        <v>10597</v>
      </c>
      <c r="V109" s="46">
        <v>10703</v>
      </c>
      <c r="W109" s="46">
        <v>10702</v>
      </c>
      <c r="X109" s="46">
        <v>10690</v>
      </c>
      <c r="Y109" s="46">
        <v>10718</v>
      </c>
      <c r="Z109" s="46">
        <v>10868</v>
      </c>
      <c r="AA109" s="46">
        <v>10769</v>
      </c>
      <c r="AB109" s="46">
        <v>10772</v>
      </c>
      <c r="AC109" s="46">
        <v>10666</v>
      </c>
      <c r="AD109" s="46">
        <v>10780</v>
      </c>
    </row>
    <row r="110" spans="1:30" customFormat="1" x14ac:dyDescent="0.25">
      <c r="A110" s="46" t="s">
        <v>90</v>
      </c>
      <c r="B110" s="46">
        <v>6466</v>
      </c>
      <c r="C110" s="46">
        <v>6475</v>
      </c>
      <c r="D110" s="46">
        <v>6611</v>
      </c>
      <c r="E110" s="46">
        <v>6514</v>
      </c>
      <c r="F110" s="46">
        <v>6695</v>
      </c>
      <c r="G110" s="46">
        <v>6617</v>
      </c>
      <c r="H110" s="46">
        <v>6684</v>
      </c>
      <c r="I110" s="46">
        <v>6628</v>
      </c>
      <c r="J110" s="46">
        <v>6645</v>
      </c>
      <c r="K110" s="46">
        <v>6661</v>
      </c>
      <c r="L110" s="46">
        <v>6681</v>
      </c>
      <c r="M110" s="46">
        <v>6645</v>
      </c>
      <c r="N110" s="46">
        <v>6716</v>
      </c>
      <c r="O110" s="46">
        <v>6709</v>
      </c>
      <c r="P110" s="46">
        <v>6763</v>
      </c>
      <c r="Q110" s="46">
        <v>6810</v>
      </c>
      <c r="R110" s="46">
        <v>6864</v>
      </c>
      <c r="S110" s="46">
        <v>6893</v>
      </c>
      <c r="T110" s="46">
        <v>6923</v>
      </c>
      <c r="U110" s="46">
        <v>6870</v>
      </c>
      <c r="V110" s="46">
        <v>6896</v>
      </c>
      <c r="W110" s="46">
        <v>6823</v>
      </c>
      <c r="X110" s="46">
        <v>6769</v>
      </c>
      <c r="Y110" s="46">
        <v>6765</v>
      </c>
      <c r="Z110" s="46">
        <v>6826</v>
      </c>
      <c r="AA110" s="46">
        <v>6845</v>
      </c>
      <c r="AB110" s="46">
        <v>6860</v>
      </c>
      <c r="AC110" s="46">
        <v>6861</v>
      </c>
      <c r="AD110" s="46">
        <v>6937</v>
      </c>
    </row>
    <row r="111" spans="1:30" customFormat="1" x14ac:dyDescent="0.25">
      <c r="A111" s="46" t="s">
        <v>225</v>
      </c>
      <c r="B111" s="46">
        <v>10643</v>
      </c>
      <c r="C111" s="46">
        <v>10595</v>
      </c>
      <c r="D111" s="46">
        <v>10866</v>
      </c>
      <c r="E111" s="46">
        <v>10682</v>
      </c>
      <c r="F111" s="46">
        <v>11000</v>
      </c>
      <c r="G111" s="46">
        <v>10904</v>
      </c>
      <c r="H111" s="46">
        <v>10959</v>
      </c>
      <c r="I111" s="46">
        <v>10895</v>
      </c>
      <c r="J111" s="46">
        <v>10897</v>
      </c>
      <c r="K111" s="46">
        <v>10982</v>
      </c>
      <c r="L111" s="46">
        <v>11047</v>
      </c>
      <c r="M111" s="46">
        <v>10975</v>
      </c>
      <c r="N111" s="46">
        <v>11088</v>
      </c>
      <c r="O111" s="46">
        <v>11042</v>
      </c>
      <c r="P111" s="46">
        <v>11139</v>
      </c>
      <c r="Q111" s="46">
        <v>11193</v>
      </c>
      <c r="R111" s="46">
        <v>11300</v>
      </c>
      <c r="S111" s="46">
        <v>11374</v>
      </c>
      <c r="T111" s="46">
        <v>11394</v>
      </c>
      <c r="U111" s="46">
        <v>11292</v>
      </c>
      <c r="V111" s="46">
        <v>11322</v>
      </c>
      <c r="W111" s="46">
        <v>11222</v>
      </c>
      <c r="X111" s="46">
        <v>11161</v>
      </c>
      <c r="Y111" s="46">
        <v>11166</v>
      </c>
      <c r="Z111" s="46">
        <v>11304</v>
      </c>
      <c r="AA111" s="46">
        <v>11224</v>
      </c>
      <c r="AB111" s="46">
        <v>11252</v>
      </c>
      <c r="AC111" s="46">
        <v>11248</v>
      </c>
      <c r="AD111" s="46">
        <v>11397</v>
      </c>
    </row>
    <row r="112" spans="1:30" customFormat="1" x14ac:dyDescent="0.25">
      <c r="A112" s="46" t="s">
        <v>226</v>
      </c>
      <c r="B112" s="46">
        <v>457809</v>
      </c>
      <c r="C112" s="46">
        <v>462485</v>
      </c>
      <c r="D112" s="46">
        <v>463989</v>
      </c>
      <c r="E112" s="46">
        <v>464446</v>
      </c>
      <c r="F112" s="46">
        <v>465668</v>
      </c>
      <c r="G112" s="46">
        <v>467875</v>
      </c>
      <c r="H112" s="46">
        <v>473065</v>
      </c>
      <c r="I112" s="46">
        <v>469435</v>
      </c>
      <c r="J112" s="46">
        <v>472821</v>
      </c>
      <c r="K112" s="46">
        <v>473522</v>
      </c>
      <c r="L112" s="46">
        <v>472855</v>
      </c>
      <c r="M112" s="46">
        <v>474637</v>
      </c>
      <c r="N112" s="46">
        <v>473654</v>
      </c>
      <c r="O112" s="46">
        <v>478358</v>
      </c>
      <c r="P112" s="46">
        <v>480449</v>
      </c>
      <c r="Q112" s="46">
        <v>480810</v>
      </c>
      <c r="R112" s="46">
        <v>481767</v>
      </c>
      <c r="S112" s="46">
        <v>483232</v>
      </c>
      <c r="T112" s="46">
        <v>486511</v>
      </c>
      <c r="U112" s="46">
        <v>483434</v>
      </c>
      <c r="V112" s="46">
        <v>488008</v>
      </c>
      <c r="W112" s="46">
        <v>485641</v>
      </c>
      <c r="X112" s="46">
        <v>486475</v>
      </c>
      <c r="Y112" s="46">
        <v>486197</v>
      </c>
      <c r="Z112" s="46">
        <v>486240</v>
      </c>
      <c r="AA112" s="46">
        <v>494464</v>
      </c>
      <c r="AB112" s="46">
        <v>494516</v>
      </c>
      <c r="AC112" s="46">
        <v>492090</v>
      </c>
      <c r="AD112" s="46">
        <v>492413</v>
      </c>
    </row>
    <row r="113" spans="1:30" customFormat="1" x14ac:dyDescent="0.25">
      <c r="A113" s="46" t="s">
        <v>227</v>
      </c>
      <c r="B113" s="46">
        <v>19159</v>
      </c>
      <c r="C113" s="46">
        <v>19218</v>
      </c>
      <c r="D113" s="46">
        <v>19403</v>
      </c>
      <c r="E113" s="46">
        <v>19257</v>
      </c>
      <c r="F113" s="46">
        <v>19363</v>
      </c>
      <c r="G113" s="46">
        <v>19441</v>
      </c>
      <c r="H113" s="46">
        <v>19086</v>
      </c>
      <c r="I113" s="46">
        <v>18939</v>
      </c>
      <c r="J113" s="46">
        <v>19226</v>
      </c>
      <c r="K113" s="46">
        <v>19525</v>
      </c>
      <c r="L113" s="46">
        <v>19553</v>
      </c>
      <c r="M113" s="46">
        <v>19707</v>
      </c>
      <c r="N113" s="46">
        <v>19195</v>
      </c>
      <c r="O113" s="46">
        <v>19379</v>
      </c>
      <c r="P113" s="46">
        <v>19441</v>
      </c>
      <c r="Q113" s="46">
        <v>19376</v>
      </c>
      <c r="R113" s="46">
        <v>19304</v>
      </c>
      <c r="S113" s="46">
        <v>19387</v>
      </c>
      <c r="T113" s="46">
        <v>19397</v>
      </c>
      <c r="U113" s="46">
        <v>19246</v>
      </c>
      <c r="V113" s="46">
        <v>19476</v>
      </c>
      <c r="W113" s="46">
        <v>19409</v>
      </c>
      <c r="X113" s="46">
        <v>19402</v>
      </c>
      <c r="Y113" s="46">
        <v>19448</v>
      </c>
      <c r="Z113" s="46">
        <v>19438</v>
      </c>
      <c r="AA113" s="46">
        <v>19254</v>
      </c>
      <c r="AB113" s="46">
        <v>19222</v>
      </c>
      <c r="AC113" s="46">
        <v>19156</v>
      </c>
      <c r="AD113" s="46">
        <v>19294</v>
      </c>
    </row>
    <row r="114" spans="1:30" customFormat="1" x14ac:dyDescent="0.25">
      <c r="A114" s="46" t="s">
        <v>228</v>
      </c>
      <c r="B114" s="46">
        <v>94477</v>
      </c>
      <c r="C114" s="46">
        <v>95156</v>
      </c>
      <c r="D114" s="46">
        <v>95635</v>
      </c>
      <c r="E114" s="46">
        <v>94990</v>
      </c>
      <c r="F114" s="46">
        <v>95752</v>
      </c>
      <c r="G114" s="46">
        <v>95915</v>
      </c>
      <c r="H114" s="46">
        <v>96899</v>
      </c>
      <c r="I114" s="46">
        <v>96673</v>
      </c>
      <c r="J114" s="46">
        <v>97266</v>
      </c>
      <c r="K114" s="46">
        <v>98115</v>
      </c>
      <c r="L114" s="46">
        <v>97950</v>
      </c>
      <c r="M114" s="46">
        <v>98222</v>
      </c>
      <c r="N114" s="46">
        <v>98576</v>
      </c>
      <c r="O114" s="46">
        <v>98954</v>
      </c>
      <c r="P114" s="46">
        <v>99389</v>
      </c>
      <c r="Q114" s="46">
        <v>99553</v>
      </c>
      <c r="R114" s="46">
        <v>99911</v>
      </c>
      <c r="S114" s="46">
        <v>100279</v>
      </c>
      <c r="T114" s="46">
        <v>101252</v>
      </c>
      <c r="U114" s="46">
        <v>100441</v>
      </c>
      <c r="V114" s="46">
        <v>101344</v>
      </c>
      <c r="W114" s="46">
        <v>101136</v>
      </c>
      <c r="X114" s="46">
        <v>101478</v>
      </c>
      <c r="Y114" s="46">
        <v>101733</v>
      </c>
      <c r="Z114" s="46">
        <v>102064</v>
      </c>
      <c r="AA114" s="46">
        <v>103454</v>
      </c>
      <c r="AB114" s="46">
        <v>103723</v>
      </c>
      <c r="AC114" s="46">
        <v>103211</v>
      </c>
      <c r="AD114" s="46">
        <v>103937</v>
      </c>
    </row>
    <row r="115" spans="1:30" customFormat="1" x14ac:dyDescent="0.25">
      <c r="A115" s="46" t="s">
        <v>91</v>
      </c>
      <c r="B115" s="46">
        <v>2567</v>
      </c>
      <c r="C115" s="46">
        <v>2510</v>
      </c>
      <c r="D115" s="46">
        <v>2503</v>
      </c>
      <c r="E115" s="46">
        <v>2522</v>
      </c>
      <c r="F115" s="46">
        <v>2541</v>
      </c>
      <c r="G115" s="46">
        <v>2529</v>
      </c>
      <c r="H115" s="46">
        <v>2478</v>
      </c>
      <c r="I115" s="46">
        <v>2496</v>
      </c>
      <c r="J115" s="46">
        <v>2505</v>
      </c>
      <c r="K115" s="46">
        <v>2552</v>
      </c>
      <c r="L115" s="46">
        <v>2609</v>
      </c>
      <c r="M115" s="46">
        <v>2589</v>
      </c>
      <c r="N115" s="46">
        <v>2645</v>
      </c>
      <c r="O115" s="46">
        <v>2584</v>
      </c>
      <c r="P115" s="46">
        <v>2575</v>
      </c>
      <c r="Q115" s="46">
        <v>2559</v>
      </c>
      <c r="R115" s="46">
        <v>2568</v>
      </c>
      <c r="S115" s="46">
        <v>2557</v>
      </c>
      <c r="T115" s="46">
        <v>2518</v>
      </c>
      <c r="U115" s="46">
        <v>2537</v>
      </c>
      <c r="V115" s="46">
        <v>2550</v>
      </c>
      <c r="W115" s="46">
        <v>2569</v>
      </c>
      <c r="X115" s="46">
        <v>2574</v>
      </c>
      <c r="Y115" s="46">
        <v>2591</v>
      </c>
      <c r="Z115" s="46">
        <v>2655</v>
      </c>
      <c r="AA115" s="46">
        <v>2559</v>
      </c>
      <c r="AB115" s="46">
        <v>2536</v>
      </c>
      <c r="AC115" s="46">
        <v>2525</v>
      </c>
      <c r="AD115" s="46">
        <v>2540</v>
      </c>
    </row>
    <row r="116" spans="1:30" customFormat="1" x14ac:dyDescent="0.25">
      <c r="A116" s="46" t="s">
        <v>92</v>
      </c>
      <c r="B116" s="46">
        <v>11949</v>
      </c>
      <c r="C116" s="46">
        <v>12043</v>
      </c>
      <c r="D116" s="46">
        <v>12071</v>
      </c>
      <c r="E116" s="46">
        <v>12074</v>
      </c>
      <c r="F116" s="46">
        <v>12102</v>
      </c>
      <c r="G116" s="46">
        <v>12147</v>
      </c>
      <c r="H116" s="46">
        <v>12446</v>
      </c>
      <c r="I116" s="46">
        <v>12177</v>
      </c>
      <c r="J116" s="46">
        <v>12251</v>
      </c>
      <c r="K116" s="46">
        <v>12254</v>
      </c>
      <c r="L116" s="46">
        <v>12246</v>
      </c>
      <c r="M116" s="46">
        <v>12291</v>
      </c>
      <c r="N116" s="46">
        <v>12290</v>
      </c>
      <c r="O116" s="46">
        <v>12402</v>
      </c>
      <c r="P116" s="46">
        <v>12447</v>
      </c>
      <c r="Q116" s="46">
        <v>12441</v>
      </c>
      <c r="R116" s="46">
        <v>12463</v>
      </c>
      <c r="S116" s="46">
        <v>12503</v>
      </c>
      <c r="T116" s="46">
        <v>12587</v>
      </c>
      <c r="U116" s="46">
        <v>12507</v>
      </c>
      <c r="V116" s="46">
        <v>12602</v>
      </c>
      <c r="W116" s="46">
        <v>12543</v>
      </c>
      <c r="X116" s="46">
        <v>12552</v>
      </c>
      <c r="Y116" s="46">
        <v>12561</v>
      </c>
      <c r="Z116" s="46">
        <v>12571</v>
      </c>
      <c r="AA116" s="46">
        <v>12773</v>
      </c>
      <c r="AB116" s="46">
        <v>12750</v>
      </c>
      <c r="AC116" s="46">
        <v>12693</v>
      </c>
      <c r="AD116" s="46">
        <v>12704</v>
      </c>
    </row>
    <row r="117" spans="1:30" customFormat="1" x14ac:dyDescent="0.25">
      <c r="A117" s="46" t="s">
        <v>229</v>
      </c>
      <c r="B117" s="46">
        <v>16157</v>
      </c>
      <c r="C117" s="46">
        <v>16049</v>
      </c>
      <c r="D117" s="46">
        <v>16134</v>
      </c>
      <c r="E117" s="46">
        <v>15919</v>
      </c>
      <c r="F117" s="46">
        <v>15986</v>
      </c>
      <c r="G117" s="46">
        <v>16028</v>
      </c>
      <c r="H117" s="46">
        <v>16115</v>
      </c>
      <c r="I117" s="46">
        <v>15987</v>
      </c>
      <c r="J117" s="46">
        <v>16071</v>
      </c>
      <c r="K117" s="46">
        <v>16205</v>
      </c>
      <c r="L117" s="46">
        <v>16168</v>
      </c>
      <c r="M117" s="46">
        <v>16207</v>
      </c>
      <c r="N117" s="46">
        <v>16239</v>
      </c>
      <c r="O117" s="46">
        <v>16371</v>
      </c>
      <c r="P117" s="46">
        <v>16384</v>
      </c>
      <c r="Q117" s="46">
        <v>16281</v>
      </c>
      <c r="R117" s="46">
        <v>16306</v>
      </c>
      <c r="S117" s="46">
        <v>16316</v>
      </c>
      <c r="T117" s="46">
        <v>16424</v>
      </c>
      <c r="U117" s="46">
        <v>16229</v>
      </c>
      <c r="V117" s="46">
        <v>16387</v>
      </c>
      <c r="W117" s="46">
        <v>16398</v>
      </c>
      <c r="X117" s="46">
        <v>16423</v>
      </c>
      <c r="Y117" s="46">
        <v>16443</v>
      </c>
      <c r="Z117" s="46">
        <v>16514</v>
      </c>
      <c r="AA117" s="46">
        <v>16587</v>
      </c>
      <c r="AB117" s="46">
        <v>16603</v>
      </c>
      <c r="AC117" s="46">
        <v>16480</v>
      </c>
      <c r="AD117" s="46">
        <v>16551</v>
      </c>
    </row>
    <row r="118" spans="1:30" customFormat="1" x14ac:dyDescent="0.25">
      <c r="A118" s="46" t="s">
        <v>230</v>
      </c>
      <c r="B118" s="46">
        <v>10739</v>
      </c>
      <c r="C118" s="46">
        <v>10686</v>
      </c>
      <c r="D118" s="46">
        <v>10904</v>
      </c>
      <c r="E118" s="46">
        <v>10875</v>
      </c>
      <c r="F118" s="46">
        <v>11067</v>
      </c>
      <c r="G118" s="46">
        <v>11111</v>
      </c>
      <c r="H118" s="46">
        <v>11145</v>
      </c>
      <c r="I118" s="46">
        <v>11073</v>
      </c>
      <c r="J118" s="46">
        <v>11039</v>
      </c>
      <c r="K118" s="46">
        <v>11149</v>
      </c>
      <c r="L118" s="46">
        <v>11257</v>
      </c>
      <c r="M118" s="46">
        <v>11244</v>
      </c>
      <c r="N118" s="46">
        <v>11324</v>
      </c>
      <c r="O118" s="46">
        <v>11251</v>
      </c>
      <c r="P118" s="46">
        <v>11293</v>
      </c>
      <c r="Q118" s="46">
        <v>11237</v>
      </c>
      <c r="R118" s="46">
        <v>11278</v>
      </c>
      <c r="S118" s="46">
        <v>11313</v>
      </c>
      <c r="T118" s="46">
        <v>11315</v>
      </c>
      <c r="U118" s="46">
        <v>11178</v>
      </c>
      <c r="V118" s="46">
        <v>11285</v>
      </c>
      <c r="W118" s="46">
        <v>11223</v>
      </c>
      <c r="X118" s="46">
        <v>11193</v>
      </c>
      <c r="Y118" s="46">
        <v>11221</v>
      </c>
      <c r="Z118" s="46">
        <v>11412</v>
      </c>
      <c r="AA118" s="46">
        <v>11306</v>
      </c>
      <c r="AB118" s="46">
        <v>11331</v>
      </c>
      <c r="AC118" s="46">
        <v>11274</v>
      </c>
      <c r="AD118" s="46">
        <v>11387</v>
      </c>
    </row>
    <row r="119" spans="1:30" customFormat="1" x14ac:dyDescent="0.25">
      <c r="A119" s="46" t="s">
        <v>231</v>
      </c>
      <c r="B119" s="46">
        <v>4920</v>
      </c>
      <c r="C119" s="46">
        <v>4914</v>
      </c>
      <c r="D119" s="46">
        <v>4946</v>
      </c>
      <c r="E119" s="46">
        <v>4942</v>
      </c>
      <c r="F119" s="46">
        <v>4990</v>
      </c>
      <c r="G119" s="46">
        <v>5006</v>
      </c>
      <c r="H119" s="46">
        <v>5076</v>
      </c>
      <c r="I119" s="46">
        <v>5011</v>
      </c>
      <c r="J119" s="46">
        <v>5032</v>
      </c>
      <c r="K119" s="46">
        <v>5043</v>
      </c>
      <c r="L119" s="46">
        <v>5070</v>
      </c>
      <c r="M119" s="46">
        <v>5076</v>
      </c>
      <c r="N119" s="46">
        <v>5109</v>
      </c>
      <c r="O119" s="46">
        <v>5100</v>
      </c>
      <c r="P119" s="46">
        <v>5103</v>
      </c>
      <c r="Q119" s="46">
        <v>5110</v>
      </c>
      <c r="R119" s="46">
        <v>5132</v>
      </c>
      <c r="S119" s="46">
        <v>5162</v>
      </c>
      <c r="T119" s="46">
        <v>5191</v>
      </c>
      <c r="U119" s="46">
        <v>5153</v>
      </c>
      <c r="V119" s="46">
        <v>5167</v>
      </c>
      <c r="W119" s="46">
        <v>5153</v>
      </c>
      <c r="X119" s="46">
        <v>5165</v>
      </c>
      <c r="Y119" s="46">
        <v>5165</v>
      </c>
      <c r="Z119" s="46">
        <v>5181</v>
      </c>
      <c r="AA119" s="46">
        <v>5238</v>
      </c>
      <c r="AB119" s="46">
        <v>5228</v>
      </c>
      <c r="AC119" s="46">
        <v>5209</v>
      </c>
      <c r="AD119" s="46">
        <v>5214</v>
      </c>
    </row>
    <row r="120" spans="1:30" customFormat="1" x14ac:dyDescent="0.25">
      <c r="A120" s="46" t="s">
        <v>133</v>
      </c>
      <c r="B120" s="46">
        <v>106764</v>
      </c>
      <c r="C120" s="46">
        <v>107869</v>
      </c>
      <c r="D120" s="46">
        <v>108060</v>
      </c>
      <c r="E120" s="46">
        <v>107808</v>
      </c>
      <c r="F120" s="46">
        <v>108249</v>
      </c>
      <c r="G120" s="46">
        <v>108748</v>
      </c>
      <c r="H120" s="46">
        <v>109920</v>
      </c>
      <c r="I120" s="46">
        <v>109476</v>
      </c>
      <c r="J120" s="46">
        <v>110243</v>
      </c>
      <c r="K120" s="46">
        <v>110397</v>
      </c>
      <c r="L120" s="46">
        <v>110218</v>
      </c>
      <c r="M120" s="46">
        <v>110562</v>
      </c>
      <c r="N120" s="46">
        <v>110435</v>
      </c>
      <c r="O120" s="46">
        <v>111208</v>
      </c>
      <c r="P120" s="46">
        <v>111626</v>
      </c>
      <c r="Q120" s="46">
        <v>111446</v>
      </c>
      <c r="R120" s="46">
        <v>111789</v>
      </c>
      <c r="S120" s="46">
        <v>112187</v>
      </c>
      <c r="T120" s="46">
        <v>112939</v>
      </c>
      <c r="U120" s="46">
        <v>112434</v>
      </c>
      <c r="V120" s="46">
        <v>113355</v>
      </c>
      <c r="W120" s="46">
        <v>112791</v>
      </c>
      <c r="X120" s="46">
        <v>113108</v>
      </c>
      <c r="Y120" s="46">
        <v>113123</v>
      </c>
      <c r="Z120" s="46">
        <v>113096</v>
      </c>
      <c r="AA120" s="46">
        <v>115011</v>
      </c>
      <c r="AB120" s="46">
        <v>115034</v>
      </c>
      <c r="AC120" s="46">
        <v>114057</v>
      </c>
      <c r="AD120" s="46">
        <v>114226</v>
      </c>
    </row>
    <row r="121" spans="1:30" customFormat="1" x14ac:dyDescent="0.25">
      <c r="A121" s="46" t="s">
        <v>232</v>
      </c>
      <c r="B121" s="46">
        <v>14323</v>
      </c>
      <c r="C121" s="46">
        <v>14519</v>
      </c>
      <c r="D121" s="46">
        <v>14563</v>
      </c>
      <c r="E121" s="46">
        <v>14643</v>
      </c>
      <c r="F121" s="46">
        <v>14587</v>
      </c>
      <c r="G121" s="46">
        <v>14495</v>
      </c>
      <c r="H121" s="46">
        <v>14637</v>
      </c>
      <c r="I121" s="46">
        <v>14782</v>
      </c>
      <c r="J121" s="46">
        <v>14859</v>
      </c>
      <c r="K121" s="46">
        <v>14707</v>
      </c>
      <c r="L121" s="46">
        <v>14763</v>
      </c>
      <c r="M121" s="46">
        <v>14757</v>
      </c>
      <c r="N121" s="46">
        <v>14853</v>
      </c>
      <c r="O121" s="46">
        <v>15083</v>
      </c>
      <c r="P121" s="46">
        <v>15193</v>
      </c>
      <c r="Q121" s="46">
        <v>15130</v>
      </c>
      <c r="R121" s="46">
        <v>15096</v>
      </c>
      <c r="S121" s="46">
        <v>14868</v>
      </c>
      <c r="T121" s="46">
        <v>15133</v>
      </c>
      <c r="U121" s="46">
        <v>15200</v>
      </c>
      <c r="V121" s="46">
        <v>15218</v>
      </c>
      <c r="W121" s="46">
        <v>15045</v>
      </c>
      <c r="X121" s="46">
        <v>15097</v>
      </c>
      <c r="Y121" s="46">
        <v>15099</v>
      </c>
      <c r="Z121" s="46">
        <v>15214</v>
      </c>
      <c r="AA121" s="46">
        <v>15553</v>
      </c>
      <c r="AB121" s="46">
        <v>15540</v>
      </c>
      <c r="AC121" s="46">
        <v>15365</v>
      </c>
      <c r="AD121" s="46">
        <v>15392</v>
      </c>
    </row>
    <row r="122" spans="1:30" customFormat="1" x14ac:dyDescent="0.25">
      <c r="A122" s="46" t="s">
        <v>233</v>
      </c>
      <c r="B122" s="46">
        <v>31914</v>
      </c>
      <c r="C122" s="46">
        <v>32153</v>
      </c>
      <c r="D122" s="46">
        <v>32379</v>
      </c>
      <c r="E122" s="46">
        <v>32400</v>
      </c>
      <c r="F122" s="46">
        <v>32349</v>
      </c>
      <c r="G122" s="46">
        <v>32217</v>
      </c>
      <c r="H122" s="46">
        <v>32466</v>
      </c>
      <c r="I122" s="46">
        <v>32828</v>
      </c>
      <c r="J122" s="46">
        <v>32946</v>
      </c>
      <c r="K122" s="46">
        <v>32675</v>
      </c>
      <c r="L122" s="46">
        <v>32854</v>
      </c>
      <c r="M122" s="46">
        <v>32855</v>
      </c>
      <c r="N122" s="46">
        <v>33115</v>
      </c>
      <c r="O122" s="46">
        <v>33524</v>
      </c>
      <c r="P122" s="46">
        <v>33712</v>
      </c>
      <c r="Q122" s="46">
        <v>33557</v>
      </c>
      <c r="R122" s="46">
        <v>33551</v>
      </c>
      <c r="S122" s="46">
        <v>33137</v>
      </c>
      <c r="T122" s="46">
        <v>33618</v>
      </c>
      <c r="U122" s="46">
        <v>33770</v>
      </c>
      <c r="V122" s="46">
        <v>33786</v>
      </c>
      <c r="W122" s="46">
        <v>33519</v>
      </c>
      <c r="X122" s="46">
        <v>33582</v>
      </c>
      <c r="Y122" s="46">
        <v>33617</v>
      </c>
      <c r="Z122" s="46">
        <v>33887</v>
      </c>
      <c r="AA122" s="46">
        <v>34417</v>
      </c>
      <c r="AB122" s="46">
        <v>34366</v>
      </c>
      <c r="AC122" s="46">
        <v>34046</v>
      </c>
      <c r="AD122" s="46">
        <v>34122</v>
      </c>
    </row>
    <row r="123" spans="1:30" customFormat="1" x14ac:dyDescent="0.25">
      <c r="A123" s="46" t="s">
        <v>234</v>
      </c>
      <c r="B123" s="46">
        <v>66423</v>
      </c>
      <c r="C123" s="46">
        <v>66851</v>
      </c>
      <c r="D123" s="46">
        <v>67358</v>
      </c>
      <c r="E123" s="46">
        <v>67133</v>
      </c>
      <c r="F123" s="46">
        <v>67488</v>
      </c>
      <c r="G123" s="46">
        <v>67882</v>
      </c>
      <c r="H123" s="46">
        <v>68031</v>
      </c>
      <c r="I123" s="46">
        <v>67779</v>
      </c>
      <c r="J123" s="46">
        <v>68295</v>
      </c>
      <c r="K123" s="46">
        <v>69123</v>
      </c>
      <c r="L123" s="46">
        <v>68313</v>
      </c>
      <c r="M123" s="46">
        <v>68235</v>
      </c>
      <c r="N123" s="46">
        <v>68840</v>
      </c>
      <c r="O123" s="46">
        <v>69032</v>
      </c>
      <c r="P123" s="46">
        <v>69263</v>
      </c>
      <c r="Q123" s="46">
        <v>69076</v>
      </c>
      <c r="R123" s="46">
        <v>69061</v>
      </c>
      <c r="S123" s="46">
        <v>68885</v>
      </c>
      <c r="T123" s="46">
        <v>69449</v>
      </c>
      <c r="U123" s="46">
        <v>69325</v>
      </c>
      <c r="V123" s="46">
        <v>69669</v>
      </c>
      <c r="W123" s="46">
        <v>69338</v>
      </c>
      <c r="X123" s="46">
        <v>69137</v>
      </c>
      <c r="Y123" s="46">
        <v>69257</v>
      </c>
      <c r="Z123" s="46">
        <v>70043</v>
      </c>
      <c r="AA123" s="46">
        <v>70610</v>
      </c>
      <c r="AB123" s="46">
        <v>70751</v>
      </c>
      <c r="AC123" s="46">
        <v>70240</v>
      </c>
      <c r="AD123" s="46">
        <v>70535</v>
      </c>
    </row>
    <row r="124" spans="1:30" customFormat="1" x14ac:dyDescent="0.25">
      <c r="A124" s="46" t="s">
        <v>93</v>
      </c>
      <c r="B124" s="46">
        <v>3237</v>
      </c>
      <c r="C124" s="46">
        <v>3117</v>
      </c>
      <c r="D124" s="46">
        <v>3247</v>
      </c>
      <c r="E124" s="46">
        <v>3179</v>
      </c>
      <c r="F124" s="46">
        <v>3261</v>
      </c>
      <c r="G124" s="46">
        <v>3247</v>
      </c>
      <c r="H124" s="46">
        <v>3204</v>
      </c>
      <c r="I124" s="46">
        <v>3187</v>
      </c>
      <c r="J124" s="46">
        <v>3188</v>
      </c>
      <c r="K124" s="46">
        <v>3226</v>
      </c>
      <c r="L124" s="46">
        <v>3308</v>
      </c>
      <c r="M124" s="46">
        <v>3263</v>
      </c>
      <c r="N124" s="46">
        <v>3333</v>
      </c>
      <c r="O124" s="46">
        <v>3226</v>
      </c>
      <c r="P124" s="46">
        <v>3266</v>
      </c>
      <c r="Q124" s="46">
        <v>3239</v>
      </c>
      <c r="R124" s="46">
        <v>3270</v>
      </c>
      <c r="S124" s="46">
        <v>3342</v>
      </c>
      <c r="T124" s="46">
        <v>3314</v>
      </c>
      <c r="U124" s="46">
        <v>3254</v>
      </c>
      <c r="V124" s="46">
        <v>3256</v>
      </c>
      <c r="W124" s="46">
        <v>3274</v>
      </c>
      <c r="X124" s="46">
        <v>3285</v>
      </c>
      <c r="Y124" s="46">
        <v>3298</v>
      </c>
      <c r="Z124" s="46">
        <v>3325</v>
      </c>
      <c r="AA124" s="46">
        <v>3189</v>
      </c>
      <c r="AB124" s="46">
        <v>3197</v>
      </c>
      <c r="AC124" s="46">
        <v>3166</v>
      </c>
      <c r="AD124" s="46">
        <v>3242</v>
      </c>
    </row>
    <row r="125" spans="1:30" customFormat="1" x14ac:dyDescent="0.25">
      <c r="A125" s="46" t="s">
        <v>235</v>
      </c>
      <c r="B125" s="46">
        <v>32151</v>
      </c>
      <c r="C125" s="46">
        <v>32396</v>
      </c>
      <c r="D125" s="46">
        <v>32606</v>
      </c>
      <c r="E125" s="46">
        <v>32869</v>
      </c>
      <c r="F125" s="46">
        <v>33064</v>
      </c>
      <c r="G125" s="46">
        <v>33360</v>
      </c>
      <c r="H125" s="46">
        <v>33183</v>
      </c>
      <c r="I125" s="46">
        <v>33174</v>
      </c>
      <c r="J125" s="46">
        <v>33642</v>
      </c>
      <c r="K125" s="46">
        <v>34324</v>
      </c>
      <c r="L125" s="46">
        <v>34657</v>
      </c>
      <c r="M125" s="46">
        <v>34478</v>
      </c>
      <c r="N125" s="46">
        <v>35097</v>
      </c>
      <c r="O125" s="46">
        <v>34777</v>
      </c>
      <c r="P125" s="46">
        <v>34739</v>
      </c>
      <c r="Q125" s="46">
        <v>34299</v>
      </c>
      <c r="R125" s="46">
        <v>34408</v>
      </c>
      <c r="S125" s="46">
        <v>34874</v>
      </c>
      <c r="T125" s="46">
        <v>34966</v>
      </c>
      <c r="U125" s="46">
        <v>34783</v>
      </c>
      <c r="V125" s="46">
        <v>35261</v>
      </c>
      <c r="W125" s="46">
        <v>35491</v>
      </c>
      <c r="X125" s="46">
        <v>35717</v>
      </c>
      <c r="Y125" s="46">
        <v>35634</v>
      </c>
      <c r="Z125" s="46">
        <v>36069</v>
      </c>
      <c r="AA125" s="46">
        <v>36280</v>
      </c>
      <c r="AB125" s="46">
        <v>36231</v>
      </c>
      <c r="AC125" s="46">
        <v>35853</v>
      </c>
      <c r="AD125" s="46">
        <v>35972</v>
      </c>
    </row>
    <row r="126" spans="1:30" customFormat="1" x14ac:dyDescent="0.25">
      <c r="A126" s="46" t="s">
        <v>236</v>
      </c>
      <c r="B126" s="46">
        <v>6466</v>
      </c>
      <c r="C126" s="46">
        <v>6494</v>
      </c>
      <c r="D126" s="46">
        <v>6542</v>
      </c>
      <c r="E126" s="46">
        <v>6518</v>
      </c>
      <c r="F126" s="46">
        <v>6562</v>
      </c>
      <c r="G126" s="46">
        <v>6587</v>
      </c>
      <c r="H126" s="46">
        <v>6630</v>
      </c>
      <c r="I126" s="46">
        <v>6583</v>
      </c>
      <c r="J126" s="46">
        <v>6617</v>
      </c>
      <c r="K126" s="46">
        <v>6660</v>
      </c>
      <c r="L126" s="46">
        <v>6701</v>
      </c>
      <c r="M126" s="46">
        <v>6704</v>
      </c>
      <c r="N126" s="46">
        <v>6699</v>
      </c>
      <c r="O126" s="46">
        <v>6754</v>
      </c>
      <c r="P126" s="46">
        <v>6786</v>
      </c>
      <c r="Q126" s="46">
        <v>6775</v>
      </c>
      <c r="R126" s="46">
        <v>6798</v>
      </c>
      <c r="S126" s="46">
        <v>6830</v>
      </c>
      <c r="T126" s="46">
        <v>6859</v>
      </c>
      <c r="U126" s="46">
        <v>6813</v>
      </c>
      <c r="V126" s="46">
        <v>6862</v>
      </c>
      <c r="W126" s="46">
        <v>6844</v>
      </c>
      <c r="X126" s="46">
        <v>6851</v>
      </c>
      <c r="Y126" s="46">
        <v>6858</v>
      </c>
      <c r="Z126" s="46">
        <v>6877</v>
      </c>
      <c r="AA126" s="46">
        <v>6928</v>
      </c>
      <c r="AB126" s="46">
        <v>6929</v>
      </c>
      <c r="AC126" s="46">
        <v>6894</v>
      </c>
      <c r="AD126" s="46">
        <v>6925</v>
      </c>
    </row>
    <row r="127" spans="1:30" customFormat="1" x14ac:dyDescent="0.25">
      <c r="A127" s="46" t="s">
        <v>94</v>
      </c>
      <c r="B127" s="46">
        <v>6354</v>
      </c>
      <c r="C127" s="46">
        <v>6194</v>
      </c>
      <c r="D127" s="46">
        <v>6275</v>
      </c>
      <c r="E127" s="46">
        <v>6153</v>
      </c>
      <c r="F127" s="46">
        <v>6225</v>
      </c>
      <c r="G127" s="46">
        <v>6229</v>
      </c>
      <c r="H127" s="46">
        <v>6255</v>
      </c>
      <c r="I127" s="46">
        <v>6286</v>
      </c>
      <c r="J127" s="46">
        <v>6231</v>
      </c>
      <c r="K127" s="46">
        <v>6243</v>
      </c>
      <c r="L127" s="46">
        <v>6128</v>
      </c>
      <c r="M127" s="46">
        <v>6224</v>
      </c>
      <c r="N127" s="46">
        <v>6276</v>
      </c>
      <c r="O127" s="46">
        <v>6183</v>
      </c>
      <c r="P127" s="46">
        <v>6172</v>
      </c>
      <c r="Q127" s="46">
        <v>6091</v>
      </c>
      <c r="R127" s="46">
        <v>6121</v>
      </c>
      <c r="S127" s="46">
        <v>6186</v>
      </c>
      <c r="T127" s="46">
        <v>6222</v>
      </c>
      <c r="U127" s="46">
        <v>6184</v>
      </c>
      <c r="V127" s="46">
        <v>6165</v>
      </c>
      <c r="W127" s="46">
        <v>6146</v>
      </c>
      <c r="X127" s="46">
        <v>6046</v>
      </c>
      <c r="Y127" s="46">
        <v>6116</v>
      </c>
      <c r="Z127" s="46">
        <v>6214</v>
      </c>
      <c r="AA127" s="46">
        <v>6064</v>
      </c>
      <c r="AB127" s="46">
        <v>6038</v>
      </c>
      <c r="AC127" s="46">
        <v>5972</v>
      </c>
      <c r="AD127" s="46">
        <v>6013</v>
      </c>
    </row>
    <row r="128" spans="1:30" customFormat="1" x14ac:dyDescent="0.25">
      <c r="A128" s="46" t="s">
        <v>95</v>
      </c>
      <c r="B128" s="46">
        <v>6609</v>
      </c>
      <c r="C128" s="46">
        <v>6487</v>
      </c>
      <c r="D128" s="46">
        <v>6596</v>
      </c>
      <c r="E128" s="46">
        <v>6580</v>
      </c>
      <c r="F128" s="46">
        <v>6623</v>
      </c>
      <c r="G128" s="46">
        <v>6625</v>
      </c>
      <c r="H128" s="46">
        <v>6603</v>
      </c>
      <c r="I128" s="46">
        <v>6498</v>
      </c>
      <c r="J128" s="46">
        <v>6523</v>
      </c>
      <c r="K128" s="46">
        <v>6615</v>
      </c>
      <c r="L128" s="46">
        <v>6736</v>
      </c>
      <c r="M128" s="46">
        <v>6752</v>
      </c>
      <c r="N128" s="46">
        <v>6923</v>
      </c>
      <c r="O128" s="46">
        <v>6738</v>
      </c>
      <c r="P128" s="46">
        <v>6741</v>
      </c>
      <c r="Q128" s="46">
        <v>6725</v>
      </c>
      <c r="R128" s="46">
        <v>6741</v>
      </c>
      <c r="S128" s="46">
        <v>6788</v>
      </c>
      <c r="T128" s="46">
        <v>6768</v>
      </c>
      <c r="U128" s="46">
        <v>6741</v>
      </c>
      <c r="V128" s="46">
        <v>6712</v>
      </c>
      <c r="W128" s="46">
        <v>6719</v>
      </c>
      <c r="X128" s="46">
        <v>6754</v>
      </c>
      <c r="Y128" s="46">
        <v>6772</v>
      </c>
      <c r="Z128" s="46">
        <v>6965</v>
      </c>
      <c r="AA128" s="46">
        <v>6852</v>
      </c>
      <c r="AB128" s="46">
        <v>6820</v>
      </c>
      <c r="AC128" s="46">
        <v>6782</v>
      </c>
      <c r="AD128" s="46">
        <v>6863</v>
      </c>
    </row>
    <row r="129" spans="1:30" customFormat="1" x14ac:dyDescent="0.25">
      <c r="A129" s="46" t="s">
        <v>237</v>
      </c>
      <c r="B129" s="46">
        <v>32151</v>
      </c>
      <c r="C129" s="46">
        <v>32396</v>
      </c>
      <c r="D129" s="46">
        <v>32606</v>
      </c>
      <c r="E129" s="46">
        <v>32869</v>
      </c>
      <c r="F129" s="46">
        <v>33064</v>
      </c>
      <c r="G129" s="46">
        <v>33360</v>
      </c>
      <c r="H129" s="46">
        <v>33183</v>
      </c>
      <c r="I129" s="46">
        <v>33174</v>
      </c>
      <c r="J129" s="46">
        <v>33642</v>
      </c>
      <c r="K129" s="46">
        <v>34324</v>
      </c>
      <c r="L129" s="46">
        <v>34657</v>
      </c>
      <c r="M129" s="46">
        <v>34478</v>
      </c>
      <c r="N129" s="46">
        <v>35097</v>
      </c>
      <c r="O129" s="46">
        <v>34777</v>
      </c>
      <c r="P129" s="46">
        <v>34739</v>
      </c>
      <c r="Q129" s="46">
        <v>34299</v>
      </c>
      <c r="R129" s="46">
        <v>34408</v>
      </c>
      <c r="S129" s="46">
        <v>34874</v>
      </c>
      <c r="T129" s="46">
        <v>34966</v>
      </c>
      <c r="U129" s="46">
        <v>34783</v>
      </c>
      <c r="V129" s="46">
        <v>35261</v>
      </c>
      <c r="W129" s="46">
        <v>35491</v>
      </c>
      <c r="X129" s="46">
        <v>35717</v>
      </c>
      <c r="Y129" s="46">
        <v>35634</v>
      </c>
      <c r="Z129" s="46">
        <v>36069</v>
      </c>
      <c r="AA129" s="46">
        <v>36280</v>
      </c>
      <c r="AB129" s="46">
        <v>36231</v>
      </c>
      <c r="AC129" s="46">
        <v>35853</v>
      </c>
      <c r="AD129" s="46">
        <v>35972</v>
      </c>
    </row>
    <row r="130" spans="1:30" customFormat="1" x14ac:dyDescent="0.25">
      <c r="A130" s="46" t="s">
        <v>96</v>
      </c>
      <c r="B130" s="46">
        <v>3128</v>
      </c>
      <c r="C130" s="46">
        <v>3126</v>
      </c>
      <c r="D130" s="46">
        <v>3155</v>
      </c>
      <c r="E130" s="46">
        <v>3174</v>
      </c>
      <c r="F130" s="46">
        <v>3204</v>
      </c>
      <c r="G130" s="46">
        <v>3173</v>
      </c>
      <c r="H130" s="46">
        <v>3211</v>
      </c>
      <c r="I130" s="46">
        <v>3151</v>
      </c>
      <c r="J130" s="46">
        <v>3158</v>
      </c>
      <c r="K130" s="46">
        <v>3172</v>
      </c>
      <c r="L130" s="46">
        <v>3173</v>
      </c>
      <c r="M130" s="46">
        <v>3165</v>
      </c>
      <c r="N130" s="46">
        <v>3221</v>
      </c>
      <c r="O130" s="46">
        <v>3194</v>
      </c>
      <c r="P130" s="46">
        <v>3204</v>
      </c>
      <c r="Q130" s="46">
        <v>3199</v>
      </c>
      <c r="R130" s="46">
        <v>3186</v>
      </c>
      <c r="S130" s="46">
        <v>3203</v>
      </c>
      <c r="T130" s="46">
        <v>3221</v>
      </c>
      <c r="U130" s="46">
        <v>3197</v>
      </c>
      <c r="V130" s="46">
        <v>3231</v>
      </c>
      <c r="W130" s="46">
        <v>3202</v>
      </c>
      <c r="X130" s="46">
        <v>3212</v>
      </c>
      <c r="Y130" s="46">
        <v>3195</v>
      </c>
      <c r="Z130" s="46">
        <v>3254</v>
      </c>
      <c r="AA130" s="46">
        <v>3146</v>
      </c>
      <c r="AB130" s="46">
        <v>3163</v>
      </c>
      <c r="AC130" s="46">
        <v>3139</v>
      </c>
      <c r="AD130" s="46">
        <v>3149</v>
      </c>
    </row>
    <row r="131" spans="1:30" customFormat="1" x14ac:dyDescent="0.25">
      <c r="A131" s="46" t="s">
        <v>238</v>
      </c>
      <c r="B131" s="46">
        <v>11342</v>
      </c>
      <c r="C131" s="46">
        <v>11333</v>
      </c>
      <c r="D131" s="46">
        <v>11570</v>
      </c>
      <c r="E131" s="46">
        <v>11242</v>
      </c>
      <c r="F131" s="46">
        <v>11283</v>
      </c>
      <c r="G131" s="46">
        <v>11323</v>
      </c>
      <c r="H131" s="46">
        <v>11253</v>
      </c>
      <c r="I131" s="46">
        <v>11250</v>
      </c>
      <c r="J131" s="46">
        <v>11252</v>
      </c>
      <c r="K131" s="46">
        <v>11237</v>
      </c>
      <c r="L131" s="46">
        <v>11330</v>
      </c>
      <c r="M131" s="46">
        <v>11270</v>
      </c>
      <c r="N131" s="46">
        <v>11386</v>
      </c>
      <c r="O131" s="46">
        <v>11432</v>
      </c>
      <c r="P131" s="46">
        <v>11485</v>
      </c>
      <c r="Q131" s="46">
        <v>11437</v>
      </c>
      <c r="R131" s="46">
        <v>11469</v>
      </c>
      <c r="S131" s="46">
        <v>11424</v>
      </c>
      <c r="T131" s="46">
        <v>11361</v>
      </c>
      <c r="U131" s="46">
        <v>11318</v>
      </c>
      <c r="V131" s="46">
        <v>11382</v>
      </c>
      <c r="W131" s="46">
        <v>11241</v>
      </c>
      <c r="X131" s="46">
        <v>11242</v>
      </c>
      <c r="Y131" s="46">
        <v>11280</v>
      </c>
      <c r="Z131" s="46">
        <v>11358</v>
      </c>
      <c r="AA131" s="46">
        <v>11315</v>
      </c>
      <c r="AB131" s="46">
        <v>11346</v>
      </c>
      <c r="AC131" s="46">
        <v>11296</v>
      </c>
      <c r="AD131" s="46">
        <v>11352</v>
      </c>
    </row>
    <row r="132" spans="1:30" customFormat="1" x14ac:dyDescent="0.25">
      <c r="A132" s="46" t="s">
        <v>239</v>
      </c>
      <c r="B132" s="46">
        <v>42605</v>
      </c>
      <c r="C132" s="46">
        <v>43144</v>
      </c>
      <c r="D132" s="46">
        <v>43325</v>
      </c>
      <c r="E132" s="46">
        <v>43305</v>
      </c>
      <c r="F132" s="46">
        <v>43498</v>
      </c>
      <c r="G132" s="46">
        <v>43665</v>
      </c>
      <c r="H132" s="46">
        <v>44055</v>
      </c>
      <c r="I132" s="46">
        <v>43808</v>
      </c>
      <c r="J132" s="46">
        <v>44093</v>
      </c>
      <c r="K132" s="46">
        <v>44233</v>
      </c>
      <c r="L132" s="46">
        <v>44190</v>
      </c>
      <c r="M132" s="46">
        <v>44333</v>
      </c>
      <c r="N132" s="46">
        <v>44183</v>
      </c>
      <c r="O132" s="46">
        <v>44632</v>
      </c>
      <c r="P132" s="46">
        <v>44862</v>
      </c>
      <c r="Q132" s="46">
        <v>44922</v>
      </c>
      <c r="R132" s="46">
        <v>45028</v>
      </c>
      <c r="S132" s="46">
        <v>45194</v>
      </c>
      <c r="T132" s="46">
        <v>45418</v>
      </c>
      <c r="U132" s="46">
        <v>45172</v>
      </c>
      <c r="V132" s="46">
        <v>45570</v>
      </c>
      <c r="W132" s="46">
        <v>45306</v>
      </c>
      <c r="X132" s="46">
        <v>45425</v>
      </c>
      <c r="Y132" s="46">
        <v>45408</v>
      </c>
      <c r="Z132" s="46">
        <v>45406</v>
      </c>
      <c r="AA132" s="46">
        <v>46113</v>
      </c>
      <c r="AB132" s="46">
        <v>46166</v>
      </c>
      <c r="AC132" s="46">
        <v>45928</v>
      </c>
      <c r="AD132" s="46">
        <v>45955</v>
      </c>
    </row>
    <row r="133" spans="1:30" customFormat="1" x14ac:dyDescent="0.25">
      <c r="A133" s="46" t="s">
        <v>97</v>
      </c>
      <c r="B133" s="46">
        <v>3922</v>
      </c>
      <c r="C133" s="46">
        <v>3888</v>
      </c>
      <c r="D133" s="46">
        <v>3931</v>
      </c>
      <c r="E133" s="46">
        <v>3868</v>
      </c>
      <c r="F133" s="46">
        <v>3927</v>
      </c>
      <c r="G133" s="46">
        <v>3935</v>
      </c>
      <c r="H133" s="46">
        <v>3898</v>
      </c>
      <c r="I133" s="46">
        <v>3896</v>
      </c>
      <c r="J133" s="46">
        <v>3912</v>
      </c>
      <c r="K133" s="46">
        <v>3943</v>
      </c>
      <c r="L133" s="46">
        <v>4019</v>
      </c>
      <c r="M133" s="46">
        <v>4017</v>
      </c>
      <c r="N133" s="46">
        <v>4037</v>
      </c>
      <c r="O133" s="46">
        <v>3984</v>
      </c>
      <c r="P133" s="46">
        <v>4007</v>
      </c>
      <c r="Q133" s="46">
        <v>3980</v>
      </c>
      <c r="R133" s="46">
        <v>4001</v>
      </c>
      <c r="S133" s="46">
        <v>4001</v>
      </c>
      <c r="T133" s="46">
        <v>3982</v>
      </c>
      <c r="U133" s="46">
        <v>3964</v>
      </c>
      <c r="V133" s="46">
        <v>4029</v>
      </c>
      <c r="W133" s="46">
        <v>4017</v>
      </c>
      <c r="X133" s="46">
        <v>3998</v>
      </c>
      <c r="Y133" s="46">
        <v>4033</v>
      </c>
      <c r="Z133" s="46">
        <v>4052</v>
      </c>
      <c r="AA133" s="46">
        <v>4044</v>
      </c>
      <c r="AB133" s="46">
        <v>4046</v>
      </c>
      <c r="AC133" s="46">
        <v>4003</v>
      </c>
      <c r="AD133" s="46">
        <v>4025</v>
      </c>
    </row>
    <row r="134" spans="1:30" customFormat="1" x14ac:dyDescent="0.25">
      <c r="A134" s="46" t="s">
        <v>240</v>
      </c>
      <c r="B134" s="46">
        <v>13679</v>
      </c>
      <c r="C134" s="46">
        <v>13751</v>
      </c>
      <c r="D134" s="46">
        <v>13861</v>
      </c>
      <c r="E134" s="46">
        <v>13593</v>
      </c>
      <c r="F134" s="46">
        <v>13716</v>
      </c>
      <c r="G134" s="46">
        <v>13803</v>
      </c>
      <c r="H134" s="46">
        <v>13819</v>
      </c>
      <c r="I134" s="46">
        <v>13773</v>
      </c>
      <c r="J134" s="46">
        <v>13833</v>
      </c>
      <c r="K134" s="46">
        <v>13921</v>
      </c>
      <c r="L134" s="46">
        <v>13952</v>
      </c>
      <c r="M134" s="46">
        <v>14003</v>
      </c>
      <c r="N134" s="46">
        <v>14020</v>
      </c>
      <c r="O134" s="46">
        <v>14027</v>
      </c>
      <c r="P134" s="46">
        <v>14061</v>
      </c>
      <c r="Q134" s="46">
        <v>13967</v>
      </c>
      <c r="R134" s="46">
        <v>13997</v>
      </c>
      <c r="S134" s="46">
        <v>14104</v>
      </c>
      <c r="T134" s="46">
        <v>14090</v>
      </c>
      <c r="U134" s="46">
        <v>14027</v>
      </c>
      <c r="V134" s="46">
        <v>14089</v>
      </c>
      <c r="W134" s="46">
        <v>14008</v>
      </c>
      <c r="X134" s="46">
        <v>14055</v>
      </c>
      <c r="Y134" s="46">
        <v>14093</v>
      </c>
      <c r="Z134" s="46">
        <v>14182</v>
      </c>
      <c r="AA134" s="46">
        <v>14224</v>
      </c>
      <c r="AB134" s="46">
        <v>14216</v>
      </c>
      <c r="AC134" s="46">
        <v>14082</v>
      </c>
      <c r="AD134" s="46">
        <v>14163</v>
      </c>
    </row>
    <row r="135" spans="1:30" customFormat="1" x14ac:dyDescent="0.25">
      <c r="A135" s="46" t="s">
        <v>241</v>
      </c>
      <c r="B135" s="46">
        <v>18864</v>
      </c>
      <c r="C135" s="46">
        <v>19101</v>
      </c>
      <c r="D135" s="46">
        <v>19087</v>
      </c>
      <c r="E135" s="46">
        <v>19133</v>
      </c>
      <c r="F135" s="46">
        <v>19191</v>
      </c>
      <c r="G135" s="46">
        <v>19261</v>
      </c>
      <c r="H135" s="46">
        <v>19478</v>
      </c>
      <c r="I135" s="46">
        <v>19325</v>
      </c>
      <c r="J135" s="46">
        <v>19459</v>
      </c>
      <c r="K135" s="46">
        <v>19473</v>
      </c>
      <c r="L135" s="46">
        <v>19449</v>
      </c>
      <c r="M135" s="46">
        <v>19489</v>
      </c>
      <c r="N135" s="46">
        <v>19498</v>
      </c>
      <c r="O135" s="46">
        <v>19722</v>
      </c>
      <c r="P135" s="46">
        <v>19832</v>
      </c>
      <c r="Q135" s="46">
        <v>19801</v>
      </c>
      <c r="R135" s="46">
        <v>19882</v>
      </c>
      <c r="S135" s="46">
        <v>19914</v>
      </c>
      <c r="T135" s="46">
        <v>20068</v>
      </c>
      <c r="U135" s="46">
        <v>19892</v>
      </c>
      <c r="V135" s="46">
        <v>20086</v>
      </c>
      <c r="W135" s="46">
        <v>19965</v>
      </c>
      <c r="X135" s="46">
        <v>20002</v>
      </c>
      <c r="Y135" s="46">
        <v>20013</v>
      </c>
      <c r="Z135" s="46">
        <v>20062</v>
      </c>
      <c r="AA135" s="46">
        <v>20420</v>
      </c>
      <c r="AB135" s="46">
        <v>20386</v>
      </c>
      <c r="AC135" s="46">
        <v>20240</v>
      </c>
      <c r="AD135" s="46">
        <v>20297</v>
      </c>
    </row>
    <row r="136" spans="1:30" customFormat="1" x14ac:dyDescent="0.25">
      <c r="A136" s="46" t="s">
        <v>98</v>
      </c>
      <c r="B136" s="46">
        <v>15227</v>
      </c>
      <c r="C136" s="46">
        <v>15223</v>
      </c>
      <c r="D136" s="46">
        <v>15301</v>
      </c>
      <c r="E136" s="46">
        <v>15282</v>
      </c>
      <c r="F136" s="46">
        <v>15257</v>
      </c>
      <c r="G136" s="46">
        <v>15282</v>
      </c>
      <c r="H136" s="46">
        <v>15566</v>
      </c>
      <c r="I136" s="46">
        <v>15391</v>
      </c>
      <c r="J136" s="46">
        <v>15447</v>
      </c>
      <c r="K136" s="46">
        <v>15365</v>
      </c>
      <c r="L136" s="46">
        <v>15374</v>
      </c>
      <c r="M136" s="46">
        <v>15388</v>
      </c>
      <c r="N136" s="46">
        <v>15486</v>
      </c>
      <c r="O136" s="46">
        <v>15457</v>
      </c>
      <c r="P136" s="46">
        <v>15500</v>
      </c>
      <c r="Q136" s="46">
        <v>15490</v>
      </c>
      <c r="R136" s="46">
        <v>15648</v>
      </c>
      <c r="S136" s="46">
        <v>15564</v>
      </c>
      <c r="T136" s="46">
        <v>15892</v>
      </c>
      <c r="U136" s="46">
        <v>15689</v>
      </c>
      <c r="V136" s="46">
        <v>15774</v>
      </c>
      <c r="W136" s="46">
        <v>15647</v>
      </c>
      <c r="X136" s="46">
        <v>15720</v>
      </c>
      <c r="Y136" s="46">
        <v>15788</v>
      </c>
      <c r="Z136" s="46">
        <v>15951</v>
      </c>
      <c r="AA136" s="46">
        <v>15692</v>
      </c>
      <c r="AB136" s="46">
        <v>15659</v>
      </c>
      <c r="AC136" s="46">
        <v>15617</v>
      </c>
      <c r="AD136" s="46">
        <v>15633</v>
      </c>
    </row>
    <row r="137" spans="1:30" customFormat="1" x14ac:dyDescent="0.25">
      <c r="A137" s="46" t="s">
        <v>242</v>
      </c>
      <c r="B137" s="46">
        <v>36491</v>
      </c>
      <c r="C137" s="46">
        <v>36550</v>
      </c>
      <c r="D137" s="46">
        <v>36693</v>
      </c>
      <c r="E137" s="46">
        <v>36655</v>
      </c>
      <c r="F137" s="46">
        <v>36731</v>
      </c>
      <c r="G137" s="46">
        <v>36815</v>
      </c>
      <c r="H137" s="46">
        <v>37231</v>
      </c>
      <c r="I137" s="46">
        <v>37073</v>
      </c>
      <c r="J137" s="46">
        <v>37138</v>
      </c>
      <c r="K137" s="46">
        <v>37012</v>
      </c>
      <c r="L137" s="46">
        <v>37009</v>
      </c>
      <c r="M137" s="46">
        <v>37138</v>
      </c>
      <c r="N137" s="46">
        <v>37320</v>
      </c>
      <c r="O137" s="46">
        <v>37318</v>
      </c>
      <c r="P137" s="46">
        <v>37332</v>
      </c>
      <c r="Q137" s="46">
        <v>37346</v>
      </c>
      <c r="R137" s="46">
        <v>37664</v>
      </c>
      <c r="S137" s="46">
        <v>37568</v>
      </c>
      <c r="T137" s="46">
        <v>38084</v>
      </c>
      <c r="U137" s="46">
        <v>37731</v>
      </c>
      <c r="V137" s="46">
        <v>38054</v>
      </c>
      <c r="W137" s="46">
        <v>37782</v>
      </c>
      <c r="X137" s="46">
        <v>37838</v>
      </c>
      <c r="Y137" s="46">
        <v>37943</v>
      </c>
      <c r="Z137" s="46">
        <v>38291</v>
      </c>
      <c r="AA137" s="46">
        <v>37855</v>
      </c>
      <c r="AB137" s="46">
        <v>37773</v>
      </c>
      <c r="AC137" s="46">
        <v>37662</v>
      </c>
      <c r="AD137" s="46">
        <v>37724</v>
      </c>
    </row>
    <row r="138" spans="1:30" customFormat="1" x14ac:dyDescent="0.25">
      <c r="A138" s="46" t="s">
        <v>100</v>
      </c>
      <c r="B138" s="46">
        <v>7783</v>
      </c>
      <c r="C138" s="46">
        <v>7807</v>
      </c>
      <c r="D138" s="46">
        <v>7818</v>
      </c>
      <c r="E138" s="46">
        <v>7837</v>
      </c>
      <c r="F138" s="46">
        <v>7845</v>
      </c>
      <c r="G138" s="46">
        <v>7932</v>
      </c>
      <c r="H138" s="46">
        <v>8014</v>
      </c>
      <c r="I138" s="46">
        <v>7926</v>
      </c>
      <c r="J138" s="46">
        <v>7976</v>
      </c>
      <c r="K138" s="46">
        <v>7978</v>
      </c>
      <c r="L138" s="46">
        <v>7966</v>
      </c>
      <c r="M138" s="46">
        <v>7999</v>
      </c>
      <c r="N138" s="46">
        <v>7997</v>
      </c>
      <c r="O138" s="46">
        <v>8069</v>
      </c>
      <c r="P138" s="46">
        <v>8098</v>
      </c>
      <c r="Q138" s="46">
        <v>8108</v>
      </c>
      <c r="R138" s="46">
        <v>8103</v>
      </c>
      <c r="S138" s="46">
        <v>8167</v>
      </c>
      <c r="T138" s="46">
        <v>8186</v>
      </c>
      <c r="U138" s="46">
        <v>8127</v>
      </c>
      <c r="V138" s="46">
        <v>8220</v>
      </c>
      <c r="W138" s="46">
        <v>8141</v>
      </c>
      <c r="X138" s="46">
        <v>8151</v>
      </c>
      <c r="Y138" s="46">
        <v>8152</v>
      </c>
      <c r="Z138" s="46">
        <v>8163</v>
      </c>
      <c r="AA138" s="46">
        <v>8294</v>
      </c>
      <c r="AB138" s="46">
        <v>8273</v>
      </c>
      <c r="AC138" s="46">
        <v>8244</v>
      </c>
      <c r="AD138" s="46">
        <v>8246</v>
      </c>
    </row>
    <row r="139" spans="1:30" customFormat="1" x14ac:dyDescent="0.25">
      <c r="A139" s="46" t="s">
        <v>101</v>
      </c>
      <c r="B139" s="46">
        <v>3795</v>
      </c>
      <c r="C139" s="46">
        <v>3788</v>
      </c>
      <c r="D139" s="46">
        <v>3798</v>
      </c>
      <c r="E139" s="46">
        <v>3823</v>
      </c>
      <c r="F139" s="46">
        <v>3838</v>
      </c>
      <c r="G139" s="46">
        <v>3831</v>
      </c>
      <c r="H139" s="46">
        <v>3828</v>
      </c>
      <c r="I139" s="46">
        <v>3787</v>
      </c>
      <c r="J139" s="46">
        <v>3832</v>
      </c>
      <c r="K139" s="46">
        <v>3876</v>
      </c>
      <c r="L139" s="46">
        <v>3903</v>
      </c>
      <c r="M139" s="46">
        <v>3878</v>
      </c>
      <c r="N139" s="46">
        <v>3868</v>
      </c>
      <c r="O139" s="46">
        <v>3847</v>
      </c>
      <c r="P139" s="46">
        <v>3873</v>
      </c>
      <c r="Q139" s="46">
        <v>3863</v>
      </c>
      <c r="R139" s="46">
        <v>3872</v>
      </c>
      <c r="S139" s="46">
        <v>3898</v>
      </c>
      <c r="T139" s="46">
        <v>3881</v>
      </c>
      <c r="U139" s="46">
        <v>3849</v>
      </c>
      <c r="V139" s="46">
        <v>3867</v>
      </c>
      <c r="W139" s="46">
        <v>3892</v>
      </c>
      <c r="X139" s="46">
        <v>3896</v>
      </c>
      <c r="Y139" s="46">
        <v>3880</v>
      </c>
      <c r="Z139" s="46">
        <v>3935</v>
      </c>
      <c r="AA139" s="46">
        <v>3948</v>
      </c>
      <c r="AB139" s="46">
        <v>3949</v>
      </c>
      <c r="AC139" s="46">
        <v>3942</v>
      </c>
      <c r="AD139" s="46">
        <v>3936</v>
      </c>
    </row>
    <row r="140" spans="1:30" customFormat="1" x14ac:dyDescent="0.25">
      <c r="A140" s="46" t="s">
        <v>102</v>
      </c>
      <c r="B140" s="46">
        <v>18975</v>
      </c>
      <c r="C140" s="46">
        <v>19019</v>
      </c>
      <c r="D140" s="46">
        <v>19096</v>
      </c>
      <c r="E140" s="46">
        <v>18886</v>
      </c>
      <c r="F140" s="46">
        <v>19061</v>
      </c>
      <c r="G140" s="46">
        <v>19050</v>
      </c>
      <c r="H140" s="46">
        <v>18980</v>
      </c>
      <c r="I140" s="46">
        <v>18930</v>
      </c>
      <c r="J140" s="46">
        <v>19046</v>
      </c>
      <c r="K140" s="46">
        <v>19205</v>
      </c>
      <c r="L140" s="46">
        <v>19369</v>
      </c>
      <c r="M140" s="46">
        <v>19376</v>
      </c>
      <c r="N140" s="46">
        <v>19478</v>
      </c>
      <c r="O140" s="46">
        <v>19454</v>
      </c>
      <c r="P140" s="46">
        <v>19390</v>
      </c>
      <c r="Q140" s="46">
        <v>19307</v>
      </c>
      <c r="R140" s="46">
        <v>19432</v>
      </c>
      <c r="S140" s="46">
        <v>19451</v>
      </c>
      <c r="T140" s="46">
        <v>19424</v>
      </c>
      <c r="U140" s="46">
        <v>19314</v>
      </c>
      <c r="V140" s="46">
        <v>19554</v>
      </c>
      <c r="W140" s="46">
        <v>19553</v>
      </c>
      <c r="X140" s="46">
        <v>19444</v>
      </c>
      <c r="Y140" s="46">
        <v>19537</v>
      </c>
      <c r="Z140" s="46">
        <v>19625</v>
      </c>
      <c r="AA140" s="46">
        <v>19728</v>
      </c>
      <c r="AB140" s="46">
        <v>19709</v>
      </c>
      <c r="AC140" s="46">
        <v>19493</v>
      </c>
      <c r="AD140" s="46">
        <v>19557</v>
      </c>
    </row>
    <row r="141" spans="1:30" customFormat="1" x14ac:dyDescent="0.25">
      <c r="A141" s="46" t="s">
        <v>243</v>
      </c>
      <c r="B141" s="46">
        <v>14353</v>
      </c>
      <c r="C141" s="46">
        <v>14471</v>
      </c>
      <c r="D141" s="46">
        <v>14482</v>
      </c>
      <c r="E141" s="46">
        <v>14542</v>
      </c>
      <c r="F141" s="46">
        <v>14554</v>
      </c>
      <c r="G141" s="46">
        <v>14586</v>
      </c>
      <c r="H141" s="46">
        <v>14760</v>
      </c>
      <c r="I141" s="46">
        <v>14660</v>
      </c>
      <c r="J141" s="46">
        <v>14742</v>
      </c>
      <c r="K141" s="46">
        <v>14780</v>
      </c>
      <c r="L141" s="46">
        <v>14720</v>
      </c>
      <c r="M141" s="46">
        <v>14787</v>
      </c>
      <c r="N141" s="46">
        <v>14883</v>
      </c>
      <c r="O141" s="46">
        <v>14930</v>
      </c>
      <c r="P141" s="46">
        <v>14980</v>
      </c>
      <c r="Q141" s="46">
        <v>14988</v>
      </c>
      <c r="R141" s="46">
        <v>15000</v>
      </c>
      <c r="S141" s="46">
        <v>15043</v>
      </c>
      <c r="T141" s="46">
        <v>15169</v>
      </c>
      <c r="U141" s="46">
        <v>15041</v>
      </c>
      <c r="V141" s="46">
        <v>15163</v>
      </c>
      <c r="W141" s="46">
        <v>15127</v>
      </c>
      <c r="X141" s="46">
        <v>15128</v>
      </c>
      <c r="Y141" s="46">
        <v>15151</v>
      </c>
      <c r="Z141" s="46">
        <v>15170</v>
      </c>
      <c r="AA141" s="46">
        <v>15365</v>
      </c>
      <c r="AB141" s="46">
        <v>15375</v>
      </c>
      <c r="AC141" s="46">
        <v>15306</v>
      </c>
      <c r="AD141" s="46">
        <v>15318</v>
      </c>
    </row>
    <row r="142" spans="1:30" customFormat="1" x14ac:dyDescent="0.25">
      <c r="A142" s="46" t="s">
        <v>244</v>
      </c>
      <c r="B142" s="46">
        <v>14383</v>
      </c>
      <c r="C142" s="46">
        <v>14432</v>
      </c>
      <c r="D142" s="46">
        <v>14413</v>
      </c>
      <c r="E142" s="46">
        <v>14350</v>
      </c>
      <c r="F142" s="46">
        <v>14443</v>
      </c>
      <c r="G142" s="46">
        <v>14441</v>
      </c>
      <c r="H142" s="46">
        <v>14454</v>
      </c>
      <c r="I142" s="46">
        <v>14424</v>
      </c>
      <c r="J142" s="46">
        <v>14683</v>
      </c>
      <c r="K142" s="46">
        <v>14885</v>
      </c>
      <c r="L142" s="46">
        <v>14961</v>
      </c>
      <c r="M142" s="46">
        <v>15000</v>
      </c>
      <c r="N142" s="46">
        <v>15069</v>
      </c>
      <c r="O142" s="46">
        <v>15001</v>
      </c>
      <c r="P142" s="46">
        <v>15097</v>
      </c>
      <c r="Q142" s="46">
        <v>14850</v>
      </c>
      <c r="R142" s="46">
        <v>14867</v>
      </c>
      <c r="S142" s="46">
        <v>14853</v>
      </c>
      <c r="T142" s="46">
        <v>14811</v>
      </c>
      <c r="U142" s="46">
        <v>14788</v>
      </c>
      <c r="V142" s="46">
        <v>14940</v>
      </c>
      <c r="W142" s="46">
        <v>15038</v>
      </c>
      <c r="X142" s="46">
        <v>15068</v>
      </c>
      <c r="Y142" s="46">
        <v>15095</v>
      </c>
      <c r="Z142" s="46">
        <v>15161</v>
      </c>
      <c r="AA142" s="46">
        <v>15247</v>
      </c>
      <c r="AB142" s="46">
        <v>15130</v>
      </c>
      <c r="AC142" s="46">
        <v>15018</v>
      </c>
      <c r="AD142" s="46">
        <v>15076</v>
      </c>
    </row>
    <row r="143" spans="1:30" customFormat="1" x14ac:dyDescent="0.25">
      <c r="A143" s="46" t="s">
        <v>59</v>
      </c>
      <c r="B143" s="46">
        <v>24599</v>
      </c>
      <c r="C143" s="46">
        <v>24861</v>
      </c>
      <c r="D143" s="46">
        <v>24977</v>
      </c>
      <c r="E143" s="46">
        <v>25015</v>
      </c>
      <c r="F143" s="46">
        <v>24925</v>
      </c>
      <c r="G143" s="46">
        <v>24796</v>
      </c>
      <c r="H143" s="46">
        <v>25058</v>
      </c>
      <c r="I143" s="46">
        <v>25351</v>
      </c>
      <c r="J143" s="46">
        <v>25469</v>
      </c>
      <c r="K143" s="46">
        <v>25223</v>
      </c>
      <c r="L143" s="46">
        <v>25289</v>
      </c>
      <c r="M143" s="46">
        <v>25289</v>
      </c>
      <c r="N143" s="46">
        <v>25473</v>
      </c>
      <c r="O143" s="46">
        <v>25838</v>
      </c>
      <c r="P143" s="46">
        <v>25987</v>
      </c>
      <c r="Q143" s="46">
        <v>25868</v>
      </c>
      <c r="R143" s="46">
        <v>25846</v>
      </c>
      <c r="S143" s="46">
        <v>25484</v>
      </c>
      <c r="T143" s="46">
        <v>25904</v>
      </c>
      <c r="U143" s="46">
        <v>26021</v>
      </c>
      <c r="V143" s="46">
        <v>26059</v>
      </c>
      <c r="W143" s="46">
        <v>25817</v>
      </c>
      <c r="X143" s="46">
        <v>25865</v>
      </c>
      <c r="Y143" s="46">
        <v>25896</v>
      </c>
      <c r="Z143" s="46">
        <v>26081</v>
      </c>
      <c r="AA143" s="46">
        <v>26575</v>
      </c>
      <c r="AB143" s="46">
        <v>26549</v>
      </c>
      <c r="AC143" s="46">
        <v>26277</v>
      </c>
      <c r="AD143" s="46">
        <v>26298</v>
      </c>
    </row>
    <row r="144" spans="1:30" customFormat="1" x14ac:dyDescent="0.25">
      <c r="A144" s="46" t="s">
        <v>103</v>
      </c>
      <c r="B144" s="46">
        <v>3470</v>
      </c>
      <c r="C144" s="46">
        <v>3429</v>
      </c>
      <c r="D144" s="46">
        <v>3504</v>
      </c>
      <c r="E144" s="46">
        <v>3491</v>
      </c>
      <c r="F144" s="46">
        <v>3501</v>
      </c>
      <c r="G144" s="46">
        <v>3498</v>
      </c>
      <c r="H144" s="46">
        <v>3471</v>
      </c>
      <c r="I144" s="46">
        <v>3441</v>
      </c>
      <c r="J144" s="46">
        <v>3452</v>
      </c>
      <c r="K144" s="46">
        <v>3477</v>
      </c>
      <c r="L144" s="46">
        <v>3530</v>
      </c>
      <c r="M144" s="46">
        <v>3520</v>
      </c>
      <c r="N144" s="46">
        <v>3562</v>
      </c>
      <c r="O144" s="46">
        <v>3542</v>
      </c>
      <c r="P144" s="46">
        <v>3552</v>
      </c>
      <c r="Q144" s="46">
        <v>3565</v>
      </c>
      <c r="R144" s="46">
        <v>3549</v>
      </c>
      <c r="S144" s="46">
        <v>3568</v>
      </c>
      <c r="T144" s="46">
        <v>3558</v>
      </c>
      <c r="U144" s="46">
        <v>3557</v>
      </c>
      <c r="V144" s="46">
        <v>3557</v>
      </c>
      <c r="W144" s="46">
        <v>3607</v>
      </c>
      <c r="X144" s="46">
        <v>3629</v>
      </c>
      <c r="Y144" s="46">
        <v>3684</v>
      </c>
      <c r="Z144" s="46">
        <v>3751</v>
      </c>
      <c r="AA144" s="46">
        <v>3700</v>
      </c>
      <c r="AB144" s="46">
        <v>3700</v>
      </c>
      <c r="AC144" s="46">
        <v>3707</v>
      </c>
      <c r="AD144" s="46">
        <v>3699</v>
      </c>
    </row>
    <row r="145" spans="1:33" customFormat="1" x14ac:dyDescent="0.25">
      <c r="A145" s="46" t="s">
        <v>245</v>
      </c>
      <c r="B145" s="46">
        <v>7315</v>
      </c>
      <c r="C145" s="46">
        <v>7292</v>
      </c>
      <c r="D145" s="46">
        <v>7402</v>
      </c>
      <c r="E145" s="46">
        <v>7385</v>
      </c>
      <c r="F145" s="46">
        <v>7424</v>
      </c>
      <c r="G145" s="46">
        <v>7421</v>
      </c>
      <c r="H145" s="46">
        <v>7408</v>
      </c>
      <c r="I145" s="46">
        <v>7477</v>
      </c>
      <c r="J145" s="46">
        <v>7477</v>
      </c>
      <c r="K145" s="46">
        <v>7452</v>
      </c>
      <c r="L145" s="46">
        <v>7565</v>
      </c>
      <c r="M145" s="46">
        <v>7566</v>
      </c>
      <c r="N145" s="46">
        <v>7642</v>
      </c>
      <c r="O145" s="46">
        <v>7686</v>
      </c>
      <c r="P145" s="46">
        <v>7725</v>
      </c>
      <c r="Q145" s="46">
        <v>7689</v>
      </c>
      <c r="R145" s="46">
        <v>7705</v>
      </c>
      <c r="S145" s="46">
        <v>7653</v>
      </c>
      <c r="T145" s="46">
        <v>7714</v>
      </c>
      <c r="U145" s="46">
        <v>7749</v>
      </c>
      <c r="V145" s="46">
        <v>7727</v>
      </c>
      <c r="W145" s="46">
        <v>7702</v>
      </c>
      <c r="X145" s="46">
        <v>7717</v>
      </c>
      <c r="Y145" s="46">
        <v>7721</v>
      </c>
      <c r="Z145" s="46">
        <v>7806</v>
      </c>
      <c r="AA145" s="46">
        <v>7842</v>
      </c>
      <c r="AB145" s="46">
        <v>7817</v>
      </c>
      <c r="AC145" s="46">
        <v>7769</v>
      </c>
      <c r="AD145" s="46">
        <v>7824</v>
      </c>
    </row>
    <row r="146" spans="1:33" customFormat="1" x14ac:dyDescent="0.25">
      <c r="A146" s="46" t="s">
        <v>246</v>
      </c>
      <c r="B146" s="46">
        <v>50649</v>
      </c>
      <c r="C146" s="46">
        <v>50849</v>
      </c>
      <c r="D146" s="46">
        <v>50797</v>
      </c>
      <c r="E146" s="46">
        <v>51052</v>
      </c>
      <c r="F146" s="46">
        <v>51264</v>
      </c>
      <c r="G146" s="46">
        <v>51298</v>
      </c>
      <c r="H146" s="46">
        <v>51348</v>
      </c>
      <c r="I146" s="46">
        <v>51105</v>
      </c>
      <c r="J146" s="46">
        <v>51709</v>
      </c>
      <c r="K146" s="46">
        <v>52148</v>
      </c>
      <c r="L146" s="46">
        <v>52106</v>
      </c>
      <c r="M146" s="46">
        <v>52074</v>
      </c>
      <c r="N146" s="46">
        <v>51716</v>
      </c>
      <c r="O146" s="46">
        <v>51634</v>
      </c>
      <c r="P146" s="46">
        <v>52098</v>
      </c>
      <c r="Q146" s="46">
        <v>51874</v>
      </c>
      <c r="R146" s="46">
        <v>51854</v>
      </c>
      <c r="S146" s="46">
        <v>51885</v>
      </c>
      <c r="T146" s="46">
        <v>51622</v>
      </c>
      <c r="U146" s="46">
        <v>51463</v>
      </c>
      <c r="V146" s="46">
        <v>51854</v>
      </c>
      <c r="W146" s="46">
        <v>51816</v>
      </c>
      <c r="X146" s="46">
        <v>52202</v>
      </c>
      <c r="Y146" s="46">
        <v>51887</v>
      </c>
      <c r="Z146" s="46">
        <v>52368</v>
      </c>
      <c r="AA146" s="46">
        <v>53050</v>
      </c>
      <c r="AB146" s="46">
        <v>53123</v>
      </c>
      <c r="AC146" s="46">
        <v>52895</v>
      </c>
      <c r="AD146" s="46">
        <v>52838</v>
      </c>
    </row>
    <row r="147" spans="1:33" customFormat="1" x14ac:dyDescent="0.25">
      <c r="A147" s="46" t="s">
        <v>247</v>
      </c>
      <c r="B147" s="46">
        <v>15329</v>
      </c>
      <c r="C147" s="46">
        <v>15504</v>
      </c>
      <c r="D147" s="46">
        <v>15630</v>
      </c>
      <c r="E147" s="46">
        <v>15963</v>
      </c>
      <c r="F147" s="46">
        <v>15902</v>
      </c>
      <c r="G147" s="46">
        <v>15754</v>
      </c>
      <c r="H147" s="46">
        <v>15936</v>
      </c>
      <c r="I147" s="46">
        <v>16142</v>
      </c>
      <c r="J147" s="46">
        <v>16426</v>
      </c>
      <c r="K147" s="46">
        <v>16517</v>
      </c>
      <c r="L147" s="46">
        <v>16438</v>
      </c>
      <c r="M147" s="46">
        <v>16332</v>
      </c>
      <c r="N147" s="46">
        <v>16312</v>
      </c>
      <c r="O147" s="46">
        <v>16590</v>
      </c>
      <c r="P147" s="46">
        <v>16681</v>
      </c>
      <c r="Q147" s="46">
        <v>17099</v>
      </c>
      <c r="R147" s="46">
        <v>16696</v>
      </c>
      <c r="S147" s="46">
        <v>16528</v>
      </c>
      <c r="T147" s="46">
        <v>16550</v>
      </c>
      <c r="U147" s="46">
        <v>16797</v>
      </c>
      <c r="V147" s="46">
        <v>17079</v>
      </c>
      <c r="W147" s="46">
        <v>16944</v>
      </c>
      <c r="X147" s="46">
        <v>16942</v>
      </c>
      <c r="Y147" s="46">
        <v>16845</v>
      </c>
      <c r="Z147" s="46">
        <v>16919</v>
      </c>
      <c r="AA147" s="46">
        <v>17141</v>
      </c>
      <c r="AB147" s="46">
        <v>17157</v>
      </c>
      <c r="AC147" s="46">
        <v>17321</v>
      </c>
      <c r="AD147" s="46">
        <v>17157</v>
      </c>
    </row>
    <row r="148" spans="1:33" customFormat="1" x14ac:dyDescent="0.25">
      <c r="A148" s="46" t="s">
        <v>104</v>
      </c>
      <c r="B148" s="46">
        <v>4795</v>
      </c>
      <c r="C148" s="46">
        <v>4541</v>
      </c>
      <c r="D148" s="46">
        <v>4706</v>
      </c>
      <c r="E148" s="46">
        <v>4557</v>
      </c>
      <c r="F148" s="46">
        <v>4668</v>
      </c>
      <c r="G148" s="46">
        <v>4686</v>
      </c>
      <c r="H148" s="46">
        <v>4571</v>
      </c>
      <c r="I148" s="46">
        <v>4603</v>
      </c>
      <c r="J148" s="46">
        <v>4590</v>
      </c>
      <c r="K148" s="46">
        <v>4892</v>
      </c>
      <c r="L148" s="46">
        <v>4819</v>
      </c>
      <c r="M148" s="46">
        <v>4778</v>
      </c>
      <c r="N148" s="46">
        <v>4888</v>
      </c>
      <c r="O148" s="46">
        <v>4686</v>
      </c>
      <c r="P148" s="46">
        <v>4683</v>
      </c>
      <c r="Q148" s="46">
        <v>4680</v>
      </c>
      <c r="R148" s="46">
        <v>4725</v>
      </c>
      <c r="S148" s="46">
        <v>4784</v>
      </c>
      <c r="T148" s="46">
        <v>4786</v>
      </c>
      <c r="U148" s="46">
        <v>4773</v>
      </c>
      <c r="V148" s="46">
        <v>4722</v>
      </c>
      <c r="W148" s="46">
        <v>4867</v>
      </c>
      <c r="X148" s="46">
        <v>4783</v>
      </c>
      <c r="Y148" s="46">
        <v>4773</v>
      </c>
      <c r="Z148" s="46">
        <v>4936</v>
      </c>
      <c r="AA148" s="46">
        <v>4666</v>
      </c>
      <c r="AB148" s="46">
        <v>4647</v>
      </c>
      <c r="AC148" s="46">
        <v>4627</v>
      </c>
      <c r="AD148" s="46">
        <v>4708</v>
      </c>
    </row>
    <row r="149" spans="1:33" customFormat="1" x14ac:dyDescent="0.25">
      <c r="A149" s="46" t="s">
        <v>105</v>
      </c>
      <c r="B149" s="46">
        <v>67912</v>
      </c>
      <c r="C149" s="46">
        <v>68630</v>
      </c>
      <c r="D149" s="46">
        <v>68978</v>
      </c>
      <c r="E149" s="46">
        <v>67759</v>
      </c>
      <c r="F149" s="46">
        <v>68093</v>
      </c>
      <c r="G149" s="46">
        <v>68486</v>
      </c>
      <c r="H149" s="46">
        <v>68839</v>
      </c>
      <c r="I149" s="46">
        <v>68680</v>
      </c>
      <c r="J149" s="46">
        <v>69136</v>
      </c>
      <c r="K149" s="46">
        <v>69583</v>
      </c>
      <c r="L149" s="46">
        <v>69206</v>
      </c>
      <c r="M149" s="46">
        <v>69434</v>
      </c>
      <c r="N149" s="46">
        <v>69570</v>
      </c>
      <c r="O149" s="46">
        <v>69718</v>
      </c>
      <c r="P149" s="46">
        <v>69838</v>
      </c>
      <c r="Q149" s="46">
        <v>69335</v>
      </c>
      <c r="R149" s="46">
        <v>69382</v>
      </c>
      <c r="S149" s="46">
        <v>69781</v>
      </c>
      <c r="T149" s="46">
        <v>69846</v>
      </c>
      <c r="U149" s="46">
        <v>69618</v>
      </c>
      <c r="V149" s="46">
        <v>69917</v>
      </c>
      <c r="W149" s="46">
        <v>69481</v>
      </c>
      <c r="X149" s="46">
        <v>69598</v>
      </c>
      <c r="Y149" s="46">
        <v>69761</v>
      </c>
      <c r="Z149" s="46">
        <v>70125</v>
      </c>
      <c r="AA149" s="46">
        <v>70631</v>
      </c>
      <c r="AB149" s="46">
        <v>70627</v>
      </c>
      <c r="AC149" s="46">
        <v>69932</v>
      </c>
      <c r="AD149" s="46">
        <v>70117</v>
      </c>
    </row>
    <row r="150" spans="1:33" x14ac:dyDescent="0.25">
      <c r="A150" s="46" t="s">
        <v>248</v>
      </c>
      <c r="B150" s="46">
        <v>103111</v>
      </c>
      <c r="C150" s="46">
        <v>103928</v>
      </c>
      <c r="D150" s="46">
        <v>104591</v>
      </c>
      <c r="E150" s="46">
        <v>102680</v>
      </c>
      <c r="F150" s="46">
        <v>103307</v>
      </c>
      <c r="G150" s="46">
        <v>103917</v>
      </c>
      <c r="H150" s="46">
        <v>104305</v>
      </c>
      <c r="I150" s="46">
        <v>104026</v>
      </c>
      <c r="J150" s="46">
        <v>104674</v>
      </c>
      <c r="K150" s="46">
        <v>105468</v>
      </c>
      <c r="L150" s="46">
        <v>105052</v>
      </c>
      <c r="M150" s="46">
        <v>105398</v>
      </c>
      <c r="N150" s="46">
        <v>105617</v>
      </c>
      <c r="O150" s="46">
        <v>105707</v>
      </c>
      <c r="P150" s="46">
        <v>105890</v>
      </c>
      <c r="Q150" s="46">
        <v>105136</v>
      </c>
      <c r="R150" s="46">
        <v>105258</v>
      </c>
      <c r="S150" s="46">
        <v>105936</v>
      </c>
      <c r="T150" s="46">
        <v>105965</v>
      </c>
      <c r="U150" s="46">
        <v>105593</v>
      </c>
      <c r="V150" s="46">
        <v>106026</v>
      </c>
      <c r="W150" s="46">
        <v>105412</v>
      </c>
      <c r="X150" s="46">
        <v>105566</v>
      </c>
      <c r="Y150" s="46">
        <v>105858</v>
      </c>
      <c r="Z150" s="46">
        <v>106533</v>
      </c>
      <c r="AA150" s="46">
        <v>107022</v>
      </c>
      <c r="AB150" s="46">
        <v>106992</v>
      </c>
      <c r="AC150" s="46">
        <v>105940</v>
      </c>
      <c r="AD150" s="46">
        <v>106355</v>
      </c>
      <c r="AE150" s="37"/>
      <c r="AF150" s="37"/>
      <c r="AG150" s="38"/>
    </row>
    <row r="151" spans="1:33" x14ac:dyDescent="0.25">
      <c r="A151" s="46" t="s">
        <v>249</v>
      </c>
      <c r="B151" s="46">
        <v>184844</v>
      </c>
      <c r="C151" s="46">
        <v>185939</v>
      </c>
      <c r="D151" s="46">
        <v>187334</v>
      </c>
      <c r="E151" s="46">
        <v>185136</v>
      </c>
      <c r="F151" s="46">
        <v>186267</v>
      </c>
      <c r="G151" s="46">
        <v>187373</v>
      </c>
      <c r="H151" s="46">
        <v>187809</v>
      </c>
      <c r="I151" s="46">
        <v>187175</v>
      </c>
      <c r="J151" s="46">
        <v>188425</v>
      </c>
      <c r="K151" s="46">
        <v>190654</v>
      </c>
      <c r="L151" s="46">
        <v>189038</v>
      </c>
      <c r="M151" s="46">
        <v>189292</v>
      </c>
      <c r="N151" s="46">
        <v>190333</v>
      </c>
      <c r="O151" s="46">
        <v>190468</v>
      </c>
      <c r="P151" s="46">
        <v>190924</v>
      </c>
      <c r="Q151" s="46">
        <v>189973</v>
      </c>
      <c r="R151" s="46">
        <v>190087</v>
      </c>
      <c r="S151" s="46">
        <v>190647</v>
      </c>
      <c r="T151" s="46">
        <v>191254</v>
      </c>
      <c r="U151" s="46">
        <v>190725</v>
      </c>
      <c r="V151" s="46">
        <v>191555</v>
      </c>
      <c r="W151" s="46">
        <v>190743</v>
      </c>
      <c r="X151" s="46">
        <v>190479</v>
      </c>
      <c r="Y151" s="46">
        <v>190921</v>
      </c>
      <c r="Z151" s="46">
        <v>192705</v>
      </c>
      <c r="AA151" s="46">
        <v>193602</v>
      </c>
      <c r="AB151" s="46">
        <v>193733</v>
      </c>
      <c r="AC151" s="46">
        <v>192077</v>
      </c>
      <c r="AD151" s="46">
        <v>192943</v>
      </c>
      <c r="AE151" s="37"/>
      <c r="AF151" s="37"/>
      <c r="AG151" s="38"/>
    </row>
    <row r="152" spans="1:33" x14ac:dyDescent="0.25">
      <c r="A152" s="46" t="s">
        <v>250</v>
      </c>
      <c r="B152" s="46">
        <v>12868</v>
      </c>
      <c r="C152" s="46">
        <v>12926</v>
      </c>
      <c r="D152" s="46">
        <v>13021</v>
      </c>
      <c r="E152" s="46">
        <v>12977</v>
      </c>
      <c r="F152" s="46">
        <v>12968</v>
      </c>
      <c r="G152" s="46">
        <v>13043</v>
      </c>
      <c r="H152" s="46">
        <v>13005</v>
      </c>
      <c r="I152" s="46">
        <v>12957</v>
      </c>
      <c r="J152" s="46">
        <v>13251</v>
      </c>
      <c r="K152" s="46">
        <v>13383</v>
      </c>
      <c r="L152" s="46">
        <v>13464</v>
      </c>
      <c r="M152" s="46">
        <v>13312</v>
      </c>
      <c r="N152" s="46">
        <v>13306</v>
      </c>
      <c r="O152" s="46">
        <v>13393</v>
      </c>
      <c r="P152" s="46">
        <v>13464</v>
      </c>
      <c r="Q152" s="46">
        <v>13689</v>
      </c>
      <c r="R152" s="46">
        <v>13568</v>
      </c>
      <c r="S152" s="46">
        <v>13705</v>
      </c>
      <c r="T152" s="46">
        <v>13634</v>
      </c>
      <c r="U152" s="46">
        <v>13561</v>
      </c>
      <c r="V152" s="46">
        <v>13770</v>
      </c>
      <c r="W152" s="46">
        <v>13761</v>
      </c>
      <c r="X152" s="46">
        <v>13782</v>
      </c>
      <c r="Y152" s="46">
        <v>13596</v>
      </c>
      <c r="Z152" s="46">
        <v>13783</v>
      </c>
      <c r="AA152" s="46">
        <v>14009</v>
      </c>
      <c r="AB152" s="46">
        <v>13996</v>
      </c>
      <c r="AC152" s="46">
        <v>13995</v>
      </c>
      <c r="AD152" s="46">
        <v>13994</v>
      </c>
      <c r="AE152" s="37"/>
      <c r="AF152" s="37"/>
      <c r="AG152" s="38"/>
    </row>
    <row r="153" spans="1:33" x14ac:dyDescent="0.25">
      <c r="A153" s="46" t="s">
        <v>251</v>
      </c>
      <c r="B153" s="46">
        <v>34114</v>
      </c>
      <c r="C153" s="46">
        <v>34483</v>
      </c>
      <c r="D153" s="46">
        <v>34578</v>
      </c>
      <c r="E153" s="46">
        <v>34593</v>
      </c>
      <c r="F153" s="46">
        <v>34727</v>
      </c>
      <c r="G153" s="46">
        <v>34770</v>
      </c>
      <c r="H153" s="46">
        <v>35256</v>
      </c>
      <c r="I153" s="46">
        <v>34998</v>
      </c>
      <c r="J153" s="46">
        <v>35179</v>
      </c>
      <c r="K153" s="46">
        <v>35221</v>
      </c>
      <c r="L153" s="46">
        <v>35148</v>
      </c>
      <c r="M153" s="46">
        <v>35301</v>
      </c>
      <c r="N153" s="46">
        <v>35362</v>
      </c>
      <c r="O153" s="46">
        <v>35602</v>
      </c>
      <c r="P153" s="46">
        <v>35749</v>
      </c>
      <c r="Q153" s="46">
        <v>35800</v>
      </c>
      <c r="R153" s="46">
        <v>35858</v>
      </c>
      <c r="S153" s="46">
        <v>35843</v>
      </c>
      <c r="T153" s="46">
        <v>36105</v>
      </c>
      <c r="U153" s="46">
        <v>35946</v>
      </c>
      <c r="V153" s="46">
        <v>36291</v>
      </c>
      <c r="W153" s="46">
        <v>36147</v>
      </c>
      <c r="X153" s="46">
        <v>36194</v>
      </c>
      <c r="Y153" s="46">
        <v>36240</v>
      </c>
      <c r="Z153" s="46">
        <v>36218</v>
      </c>
      <c r="AA153" s="46">
        <v>36782</v>
      </c>
      <c r="AB153" s="46">
        <v>36737</v>
      </c>
      <c r="AC153" s="46">
        <v>36583</v>
      </c>
      <c r="AD153" s="46">
        <v>36660</v>
      </c>
      <c r="AE153" s="37"/>
      <c r="AF153" s="37"/>
      <c r="AG153" s="38"/>
    </row>
    <row r="154" spans="1:33" x14ac:dyDescent="0.25">
      <c r="A154" s="46" t="s">
        <v>106</v>
      </c>
      <c r="B154" s="46">
        <v>3390</v>
      </c>
      <c r="C154" s="46">
        <v>3381</v>
      </c>
      <c r="D154" s="46">
        <v>3419</v>
      </c>
      <c r="E154" s="46">
        <v>3360</v>
      </c>
      <c r="F154" s="46">
        <v>3355</v>
      </c>
      <c r="G154" s="46">
        <v>3365</v>
      </c>
      <c r="H154" s="46">
        <v>3392</v>
      </c>
      <c r="I154" s="46">
        <v>3354</v>
      </c>
      <c r="J154" s="46">
        <v>3369</v>
      </c>
      <c r="K154" s="46">
        <v>3401</v>
      </c>
      <c r="L154" s="46">
        <v>3396</v>
      </c>
      <c r="M154" s="46">
        <v>3409</v>
      </c>
      <c r="N154" s="46">
        <v>3432</v>
      </c>
      <c r="O154" s="46">
        <v>3466</v>
      </c>
      <c r="P154" s="46">
        <v>3437</v>
      </c>
      <c r="Q154" s="46">
        <v>3419</v>
      </c>
      <c r="R154" s="46">
        <v>3407</v>
      </c>
      <c r="S154" s="46">
        <v>3403</v>
      </c>
      <c r="T154" s="46">
        <v>3411</v>
      </c>
      <c r="U154" s="46">
        <v>3391</v>
      </c>
      <c r="V154" s="46">
        <v>3415</v>
      </c>
      <c r="W154" s="46">
        <v>3421</v>
      </c>
      <c r="X154" s="46">
        <v>3417</v>
      </c>
      <c r="Y154" s="46">
        <v>3424</v>
      </c>
      <c r="Z154" s="46">
        <v>3444</v>
      </c>
      <c r="AA154" s="46">
        <v>3446</v>
      </c>
      <c r="AB154" s="46">
        <v>3460</v>
      </c>
      <c r="AC154" s="46">
        <v>3441</v>
      </c>
      <c r="AD154" s="46">
        <v>3459</v>
      </c>
      <c r="AE154" s="37"/>
      <c r="AF154" s="37"/>
      <c r="AG154" s="38"/>
    </row>
    <row r="155" spans="1:33" x14ac:dyDescent="0.25">
      <c r="A155" s="46" t="s">
        <v>107</v>
      </c>
      <c r="B155" s="46">
        <v>8735</v>
      </c>
      <c r="C155" s="46">
        <v>8772</v>
      </c>
      <c r="D155" s="46">
        <v>8803</v>
      </c>
      <c r="E155" s="46">
        <v>8858</v>
      </c>
      <c r="F155" s="46">
        <v>8768</v>
      </c>
      <c r="G155" s="46">
        <v>8763</v>
      </c>
      <c r="H155" s="46">
        <v>8888</v>
      </c>
      <c r="I155" s="46">
        <v>8784</v>
      </c>
      <c r="J155" s="46">
        <v>8839</v>
      </c>
      <c r="K155" s="46">
        <v>8834</v>
      </c>
      <c r="L155" s="46">
        <v>8820</v>
      </c>
      <c r="M155" s="46">
        <v>8846</v>
      </c>
      <c r="N155" s="46">
        <v>8955</v>
      </c>
      <c r="O155" s="46">
        <v>8930</v>
      </c>
      <c r="P155" s="46">
        <v>8958</v>
      </c>
      <c r="Q155" s="46">
        <v>8967</v>
      </c>
      <c r="R155" s="46">
        <v>8860</v>
      </c>
      <c r="S155" s="46">
        <v>8875</v>
      </c>
      <c r="T155" s="46">
        <v>8950</v>
      </c>
      <c r="U155" s="46">
        <v>8905</v>
      </c>
      <c r="V155" s="46">
        <v>8982</v>
      </c>
      <c r="W155" s="46">
        <v>8993</v>
      </c>
      <c r="X155" s="46">
        <v>9062</v>
      </c>
      <c r="Y155" s="46">
        <v>9137</v>
      </c>
      <c r="Z155" s="46">
        <v>9264</v>
      </c>
      <c r="AA155" s="46">
        <v>9299</v>
      </c>
      <c r="AB155" s="46">
        <v>9289</v>
      </c>
      <c r="AC155" s="46">
        <v>9297</v>
      </c>
      <c r="AD155" s="46">
        <v>9177</v>
      </c>
      <c r="AE155" s="37"/>
      <c r="AF155" s="37"/>
      <c r="AG155" s="38"/>
    </row>
    <row r="156" spans="1:33" x14ac:dyDescent="0.25">
      <c r="A156" s="46" t="s">
        <v>252</v>
      </c>
      <c r="B156" s="46">
        <v>5888</v>
      </c>
      <c r="C156" s="46">
        <v>5822</v>
      </c>
      <c r="D156" s="46">
        <v>5931</v>
      </c>
      <c r="E156" s="46">
        <v>5971</v>
      </c>
      <c r="F156" s="46">
        <v>6097</v>
      </c>
      <c r="G156" s="46">
        <v>6131</v>
      </c>
      <c r="H156" s="46">
        <v>6101</v>
      </c>
      <c r="I156" s="46">
        <v>6035</v>
      </c>
      <c r="J156" s="46">
        <v>6005</v>
      </c>
      <c r="K156" s="46">
        <v>6014</v>
      </c>
      <c r="L156" s="46">
        <v>6073</v>
      </c>
      <c r="M156" s="46">
        <v>6056</v>
      </c>
      <c r="N156" s="46">
        <v>6100</v>
      </c>
      <c r="O156" s="46">
        <v>6081</v>
      </c>
      <c r="P156" s="46">
        <v>6118</v>
      </c>
      <c r="Q156" s="46">
        <v>6111</v>
      </c>
      <c r="R156" s="46">
        <v>6158</v>
      </c>
      <c r="S156" s="46">
        <v>6229</v>
      </c>
      <c r="T156" s="46">
        <v>6243</v>
      </c>
      <c r="U156" s="46">
        <v>6163</v>
      </c>
      <c r="V156" s="46">
        <v>6030</v>
      </c>
      <c r="W156" s="46">
        <v>6077</v>
      </c>
      <c r="X156" s="46">
        <v>6041</v>
      </c>
      <c r="Y156" s="46">
        <v>6087</v>
      </c>
      <c r="Z156" s="46">
        <v>6134</v>
      </c>
      <c r="AA156" s="46">
        <v>6089</v>
      </c>
      <c r="AB156" s="46">
        <v>6127</v>
      </c>
      <c r="AC156" s="46">
        <v>6123</v>
      </c>
      <c r="AD156" s="46">
        <v>6229</v>
      </c>
      <c r="AE156" s="37"/>
      <c r="AF156" s="37"/>
      <c r="AG156" s="38"/>
    </row>
    <row r="157" spans="1:33" x14ac:dyDescent="0.25">
      <c r="A157" s="46" t="s">
        <v>108</v>
      </c>
      <c r="B157" s="46">
        <v>8703</v>
      </c>
      <c r="C157" s="46">
        <v>8616</v>
      </c>
      <c r="D157" s="46">
        <v>8667</v>
      </c>
      <c r="E157" s="46">
        <v>8641</v>
      </c>
      <c r="F157" s="46">
        <v>8725</v>
      </c>
      <c r="G157" s="46">
        <v>8766</v>
      </c>
      <c r="H157" s="46">
        <v>8858</v>
      </c>
      <c r="I157" s="46">
        <v>8779</v>
      </c>
      <c r="J157" s="46">
        <v>8813</v>
      </c>
      <c r="K157" s="46">
        <v>8833</v>
      </c>
      <c r="L157" s="46">
        <v>8865</v>
      </c>
      <c r="M157" s="46">
        <v>8931</v>
      </c>
      <c r="N157" s="46">
        <v>8956</v>
      </c>
      <c r="O157" s="46">
        <v>8987</v>
      </c>
      <c r="P157" s="46">
        <v>8954</v>
      </c>
      <c r="Q157" s="46">
        <v>8949</v>
      </c>
      <c r="R157" s="46">
        <v>8966</v>
      </c>
      <c r="S157" s="46">
        <v>9035</v>
      </c>
      <c r="T157" s="46">
        <v>9184</v>
      </c>
      <c r="U157" s="46">
        <v>8989</v>
      </c>
      <c r="V157" s="46">
        <v>9046</v>
      </c>
      <c r="W157" s="46">
        <v>9016</v>
      </c>
      <c r="X157" s="46">
        <v>9023</v>
      </c>
      <c r="Y157" s="46">
        <v>9036</v>
      </c>
      <c r="Z157" s="46">
        <v>9126</v>
      </c>
      <c r="AA157" s="46">
        <v>9157</v>
      </c>
      <c r="AB157" s="46">
        <v>9142</v>
      </c>
      <c r="AC157" s="46">
        <v>9124</v>
      </c>
      <c r="AD157" s="46">
        <v>9154</v>
      </c>
      <c r="AE157" s="37"/>
      <c r="AF157" s="37"/>
      <c r="AG157" s="38"/>
    </row>
    <row r="158" spans="1:33" x14ac:dyDescent="0.25">
      <c r="A158" s="46" t="s">
        <v>253</v>
      </c>
      <c r="B158" s="46">
        <v>20057</v>
      </c>
      <c r="C158" s="46">
        <v>20305</v>
      </c>
      <c r="D158" s="46">
        <v>19766</v>
      </c>
      <c r="E158" s="46">
        <v>20265</v>
      </c>
      <c r="F158" s="46">
        <v>20014</v>
      </c>
      <c r="G158" s="46">
        <v>20061</v>
      </c>
      <c r="H158" s="46">
        <v>19981</v>
      </c>
      <c r="I158" s="46">
        <v>20113</v>
      </c>
      <c r="J158" s="46">
        <v>20426</v>
      </c>
      <c r="K158" s="46">
        <v>20457</v>
      </c>
      <c r="L158" s="46">
        <v>20464</v>
      </c>
      <c r="M158" s="46">
        <v>20326</v>
      </c>
      <c r="N158" s="46">
        <v>20570</v>
      </c>
      <c r="O158" s="46">
        <v>20625</v>
      </c>
      <c r="P158" s="46">
        <v>20431</v>
      </c>
      <c r="Q158" s="46">
        <v>20458</v>
      </c>
      <c r="R158" s="46">
        <v>20297</v>
      </c>
      <c r="S158" s="46">
        <v>20190</v>
      </c>
      <c r="T158" s="46">
        <v>20108</v>
      </c>
      <c r="U158" s="46">
        <v>20233</v>
      </c>
      <c r="V158" s="46">
        <v>20512</v>
      </c>
      <c r="W158" s="46">
        <v>20396</v>
      </c>
      <c r="X158" s="46">
        <v>20431</v>
      </c>
      <c r="Y158" s="46">
        <v>20354</v>
      </c>
      <c r="Z158" s="46">
        <v>20750</v>
      </c>
      <c r="AA158" s="46">
        <v>20666</v>
      </c>
      <c r="AB158" s="46">
        <v>20426</v>
      </c>
      <c r="AC158" s="46">
        <v>20412</v>
      </c>
      <c r="AD158" s="46">
        <v>20213</v>
      </c>
      <c r="AE158" s="37"/>
      <c r="AF158" s="37"/>
      <c r="AG158" s="38"/>
    </row>
    <row r="159" spans="1:33" x14ac:dyDescent="0.25">
      <c r="A159" s="46" t="s">
        <v>254</v>
      </c>
      <c r="B159" s="46">
        <v>2825</v>
      </c>
      <c r="C159" s="46">
        <v>2697</v>
      </c>
      <c r="D159" s="46">
        <v>2798</v>
      </c>
      <c r="E159" s="46">
        <v>2711</v>
      </c>
      <c r="F159" s="46">
        <v>2803</v>
      </c>
      <c r="G159" s="46">
        <v>2784</v>
      </c>
      <c r="H159" s="46">
        <v>2688</v>
      </c>
      <c r="I159" s="46">
        <v>2664</v>
      </c>
      <c r="J159" s="46">
        <v>2693</v>
      </c>
      <c r="K159" s="46">
        <v>2772</v>
      </c>
      <c r="L159" s="46">
        <v>2826</v>
      </c>
      <c r="M159" s="46">
        <v>2816</v>
      </c>
      <c r="N159" s="46">
        <v>2844</v>
      </c>
      <c r="O159" s="46">
        <v>2782</v>
      </c>
      <c r="P159" s="46">
        <v>2807</v>
      </c>
      <c r="Q159" s="46">
        <v>2784</v>
      </c>
      <c r="R159" s="46">
        <v>2842</v>
      </c>
      <c r="S159" s="46">
        <v>2876</v>
      </c>
      <c r="T159" s="46">
        <v>2828</v>
      </c>
      <c r="U159" s="46">
        <v>2825</v>
      </c>
      <c r="V159" s="46">
        <v>2846</v>
      </c>
      <c r="W159" s="46">
        <v>2902</v>
      </c>
      <c r="X159" s="46">
        <v>2870</v>
      </c>
      <c r="Y159" s="46">
        <v>2878</v>
      </c>
      <c r="Z159" s="46">
        <v>2937</v>
      </c>
      <c r="AA159" s="46">
        <v>2823</v>
      </c>
      <c r="AB159" s="46">
        <v>2820</v>
      </c>
      <c r="AC159" s="46">
        <v>2799</v>
      </c>
      <c r="AD159" s="46">
        <v>2873</v>
      </c>
      <c r="AE159" s="37"/>
      <c r="AF159" s="37"/>
      <c r="AG159" s="38"/>
    </row>
    <row r="160" spans="1:33" x14ac:dyDescent="0.25">
      <c r="A160" s="46" t="s">
        <v>255</v>
      </c>
      <c r="B160" s="46">
        <v>18885</v>
      </c>
      <c r="C160" s="46">
        <v>19080</v>
      </c>
      <c r="D160" s="46">
        <v>19151</v>
      </c>
      <c r="E160" s="46">
        <v>19132</v>
      </c>
      <c r="F160" s="46">
        <v>19174</v>
      </c>
      <c r="G160" s="46">
        <v>19223</v>
      </c>
      <c r="H160" s="46">
        <v>19420</v>
      </c>
      <c r="I160" s="46">
        <v>19275</v>
      </c>
      <c r="J160" s="46">
        <v>19483</v>
      </c>
      <c r="K160" s="46">
        <v>19500</v>
      </c>
      <c r="L160" s="46">
        <v>19537</v>
      </c>
      <c r="M160" s="46">
        <v>19575</v>
      </c>
      <c r="N160" s="46">
        <v>19512</v>
      </c>
      <c r="O160" s="46">
        <v>19707</v>
      </c>
      <c r="P160" s="46">
        <v>19814</v>
      </c>
      <c r="Q160" s="46">
        <v>19819</v>
      </c>
      <c r="R160" s="46">
        <v>19876</v>
      </c>
      <c r="S160" s="46">
        <v>19897</v>
      </c>
      <c r="T160" s="46">
        <v>20027</v>
      </c>
      <c r="U160" s="46">
        <v>19900</v>
      </c>
      <c r="V160" s="46">
        <v>20093</v>
      </c>
      <c r="W160" s="46">
        <v>20044</v>
      </c>
      <c r="X160" s="46">
        <v>20077</v>
      </c>
      <c r="Y160" s="46">
        <v>20041</v>
      </c>
      <c r="Z160" s="46">
        <v>20010</v>
      </c>
      <c r="AA160" s="46">
        <v>20375</v>
      </c>
      <c r="AB160" s="46">
        <v>20386</v>
      </c>
      <c r="AC160" s="46">
        <v>20271</v>
      </c>
      <c r="AD160" s="46">
        <v>20279</v>
      </c>
      <c r="AE160" s="37"/>
      <c r="AF160" s="37"/>
      <c r="AG160" s="38"/>
    </row>
    <row r="161" spans="1:33" x14ac:dyDescent="0.25">
      <c r="A161" s="46" t="s">
        <v>109</v>
      </c>
      <c r="B161" s="46">
        <v>8919</v>
      </c>
      <c r="C161" s="46">
        <v>8621</v>
      </c>
      <c r="D161" s="46">
        <v>8841</v>
      </c>
      <c r="E161" s="46">
        <v>8476</v>
      </c>
      <c r="F161" s="46">
        <v>8612</v>
      </c>
      <c r="G161" s="46">
        <v>8581</v>
      </c>
      <c r="H161" s="46">
        <v>8318</v>
      </c>
      <c r="I161" s="46">
        <v>8351</v>
      </c>
      <c r="J161" s="46">
        <v>8327</v>
      </c>
      <c r="K161" s="46">
        <v>8520</v>
      </c>
      <c r="L161" s="46">
        <v>8679</v>
      </c>
      <c r="M161" s="46">
        <v>8699</v>
      </c>
      <c r="N161" s="46">
        <v>8781</v>
      </c>
      <c r="O161" s="46">
        <v>8506</v>
      </c>
      <c r="P161" s="46">
        <v>8472</v>
      </c>
      <c r="Q161" s="46">
        <v>8466</v>
      </c>
      <c r="R161" s="46">
        <v>8537</v>
      </c>
      <c r="S161" s="46">
        <v>8606</v>
      </c>
      <c r="T161" s="46">
        <v>8522</v>
      </c>
      <c r="U161" s="46">
        <v>8512</v>
      </c>
      <c r="V161" s="46">
        <v>8422</v>
      </c>
      <c r="W161" s="46">
        <v>8523</v>
      </c>
      <c r="X161" s="46">
        <v>8539</v>
      </c>
      <c r="Y161" s="46">
        <v>8562</v>
      </c>
      <c r="Z161" s="46">
        <v>8713</v>
      </c>
      <c r="AA161" s="46">
        <v>8516</v>
      </c>
      <c r="AB161" s="46">
        <v>8433</v>
      </c>
      <c r="AC161" s="46">
        <v>8373</v>
      </c>
      <c r="AD161" s="46">
        <v>8519</v>
      </c>
      <c r="AE161" s="37"/>
      <c r="AF161" s="37"/>
      <c r="AG161" s="38"/>
    </row>
    <row r="162" spans="1:33" x14ac:dyDescent="0.25">
      <c r="A162" s="46" t="s">
        <v>256</v>
      </c>
      <c r="B162" s="46">
        <v>12956</v>
      </c>
      <c r="C162" s="46">
        <v>12979</v>
      </c>
      <c r="D162" s="46">
        <v>13067</v>
      </c>
      <c r="E162" s="46">
        <v>12852</v>
      </c>
      <c r="F162" s="46">
        <v>12931</v>
      </c>
      <c r="G162" s="46">
        <v>13023</v>
      </c>
      <c r="H162" s="46">
        <v>13048</v>
      </c>
      <c r="I162" s="46">
        <v>12982</v>
      </c>
      <c r="J162" s="46">
        <v>13060</v>
      </c>
      <c r="K162" s="46">
        <v>13127</v>
      </c>
      <c r="L162" s="46">
        <v>13160</v>
      </c>
      <c r="M162" s="46">
        <v>13204</v>
      </c>
      <c r="N162" s="46">
        <v>13211</v>
      </c>
      <c r="O162" s="46">
        <v>13238</v>
      </c>
      <c r="P162" s="46">
        <v>13263</v>
      </c>
      <c r="Q162" s="46">
        <v>13170</v>
      </c>
      <c r="R162" s="46">
        <v>13197</v>
      </c>
      <c r="S162" s="46">
        <v>13302</v>
      </c>
      <c r="T162" s="46">
        <v>13283</v>
      </c>
      <c r="U162" s="46">
        <v>13243</v>
      </c>
      <c r="V162" s="46">
        <v>13271</v>
      </c>
      <c r="W162" s="46">
        <v>13178</v>
      </c>
      <c r="X162" s="46">
        <v>13200</v>
      </c>
      <c r="Y162" s="46">
        <v>13259</v>
      </c>
      <c r="Z162" s="46">
        <v>13365</v>
      </c>
      <c r="AA162" s="46">
        <v>13365</v>
      </c>
      <c r="AB162" s="46">
        <v>13365</v>
      </c>
      <c r="AC162" s="46">
        <v>13256</v>
      </c>
      <c r="AD162" s="46">
        <v>13341</v>
      </c>
      <c r="AE162" s="37"/>
      <c r="AF162" s="37"/>
      <c r="AG162" s="38"/>
    </row>
    <row r="163" spans="1:33" x14ac:dyDescent="0.25">
      <c r="A163" s="46" t="s">
        <v>110</v>
      </c>
      <c r="B163" s="46">
        <v>3755</v>
      </c>
      <c r="C163" s="46">
        <v>3733</v>
      </c>
      <c r="D163" s="46">
        <v>3809</v>
      </c>
      <c r="E163" s="46">
        <v>3703</v>
      </c>
      <c r="F163" s="46">
        <v>3758</v>
      </c>
      <c r="G163" s="46">
        <v>3736</v>
      </c>
      <c r="H163" s="46">
        <v>3710</v>
      </c>
      <c r="I163" s="46">
        <v>3694</v>
      </c>
      <c r="J163" s="46">
        <v>3685</v>
      </c>
      <c r="K163" s="46">
        <v>3705</v>
      </c>
      <c r="L163" s="46">
        <v>3738</v>
      </c>
      <c r="M163" s="46">
        <v>3715</v>
      </c>
      <c r="N163" s="46">
        <v>3746</v>
      </c>
      <c r="O163" s="46">
        <v>3714</v>
      </c>
      <c r="P163" s="46">
        <v>3739</v>
      </c>
      <c r="Q163" s="46">
        <v>3787</v>
      </c>
      <c r="R163" s="46">
        <v>3830</v>
      </c>
      <c r="S163" s="46">
        <v>3885</v>
      </c>
      <c r="T163" s="46">
        <v>3851</v>
      </c>
      <c r="U163" s="46">
        <v>3834</v>
      </c>
      <c r="V163" s="46">
        <v>3860</v>
      </c>
      <c r="W163" s="46">
        <v>3827</v>
      </c>
      <c r="X163" s="46">
        <v>3822</v>
      </c>
      <c r="Y163" s="46">
        <v>3832</v>
      </c>
      <c r="Z163" s="46">
        <v>3908</v>
      </c>
      <c r="AA163" s="46">
        <v>3720</v>
      </c>
      <c r="AB163" s="46">
        <v>3716</v>
      </c>
      <c r="AC163" s="46">
        <v>3706</v>
      </c>
      <c r="AD163" s="46">
        <v>3746</v>
      </c>
      <c r="AE163" s="38"/>
      <c r="AF163" s="38"/>
      <c r="AG163" s="38"/>
    </row>
    <row r="164" spans="1:33" x14ac:dyDescent="0.25">
      <c r="A164" s="46" t="s">
        <v>257</v>
      </c>
      <c r="B164" s="46">
        <v>8573</v>
      </c>
      <c r="C164" s="46">
        <v>8539</v>
      </c>
      <c r="D164" s="46">
        <v>8640</v>
      </c>
      <c r="E164" s="46">
        <v>8621</v>
      </c>
      <c r="F164" s="46">
        <v>8704</v>
      </c>
      <c r="G164" s="46">
        <v>8744</v>
      </c>
      <c r="H164" s="46">
        <v>8767</v>
      </c>
      <c r="I164" s="46">
        <v>8663</v>
      </c>
      <c r="J164" s="46">
        <v>8717</v>
      </c>
      <c r="K164" s="46">
        <v>8783</v>
      </c>
      <c r="L164" s="46">
        <v>8866</v>
      </c>
      <c r="M164" s="46">
        <v>8884</v>
      </c>
      <c r="N164" s="46">
        <v>8936</v>
      </c>
      <c r="O164" s="46">
        <v>8927</v>
      </c>
      <c r="P164" s="46">
        <v>8958</v>
      </c>
      <c r="Q164" s="46">
        <v>8970</v>
      </c>
      <c r="R164" s="46">
        <v>8993</v>
      </c>
      <c r="S164" s="46">
        <v>9057</v>
      </c>
      <c r="T164" s="46">
        <v>9077</v>
      </c>
      <c r="U164" s="46">
        <v>9007</v>
      </c>
      <c r="V164" s="46">
        <v>9052</v>
      </c>
      <c r="W164" s="46">
        <v>9058</v>
      </c>
      <c r="X164" s="46">
        <v>9064</v>
      </c>
      <c r="Y164" s="46">
        <v>9073</v>
      </c>
      <c r="Z164" s="46">
        <v>9154</v>
      </c>
      <c r="AA164" s="46">
        <v>9151</v>
      </c>
      <c r="AB164" s="46">
        <v>9128</v>
      </c>
      <c r="AC164" s="46">
        <v>9113</v>
      </c>
      <c r="AD164" s="46">
        <v>9182</v>
      </c>
      <c r="AE164" s="38"/>
      <c r="AF164" s="38"/>
      <c r="AG164" s="38"/>
    </row>
    <row r="165" spans="1:33" x14ac:dyDescent="0.25">
      <c r="A165" s="46" t="s">
        <v>258</v>
      </c>
      <c r="B165" s="46">
        <v>20942</v>
      </c>
      <c r="C165" s="46">
        <v>20150</v>
      </c>
      <c r="D165" s="46">
        <v>21012</v>
      </c>
      <c r="E165" s="46">
        <v>20687</v>
      </c>
      <c r="F165" s="46">
        <v>21507</v>
      </c>
      <c r="G165" s="46">
        <v>21696</v>
      </c>
      <c r="H165" s="46">
        <v>20656</v>
      </c>
      <c r="I165" s="46">
        <v>20752</v>
      </c>
      <c r="J165" s="46">
        <v>20659</v>
      </c>
      <c r="K165" s="46">
        <v>21482</v>
      </c>
      <c r="L165" s="46">
        <v>22012</v>
      </c>
      <c r="M165" s="46">
        <v>21918</v>
      </c>
      <c r="N165" s="46">
        <v>22249</v>
      </c>
      <c r="O165" s="46">
        <v>21770</v>
      </c>
      <c r="P165" s="46">
        <v>21944</v>
      </c>
      <c r="Q165" s="46">
        <v>21751</v>
      </c>
      <c r="R165" s="46">
        <v>22181</v>
      </c>
      <c r="S165" s="46">
        <v>22636</v>
      </c>
      <c r="T165" s="46">
        <v>22215</v>
      </c>
      <c r="U165" s="46">
        <v>22100</v>
      </c>
      <c r="V165" s="46">
        <v>22123</v>
      </c>
      <c r="W165" s="46">
        <v>22565</v>
      </c>
      <c r="X165" s="46">
        <v>22393</v>
      </c>
      <c r="Y165" s="46">
        <v>22416</v>
      </c>
      <c r="Z165" s="46">
        <v>22948</v>
      </c>
      <c r="AA165" s="46">
        <v>21918</v>
      </c>
      <c r="AB165" s="46">
        <v>21930</v>
      </c>
      <c r="AC165" s="46">
        <v>21732</v>
      </c>
      <c r="AD165" s="46">
        <v>22346</v>
      </c>
      <c r="AE165" s="38"/>
      <c r="AF165" s="38"/>
      <c r="AG165" s="38"/>
    </row>
    <row r="166" spans="1:33" x14ac:dyDescent="0.25">
      <c r="A166" s="46" t="s">
        <v>111</v>
      </c>
      <c r="B166" s="46">
        <v>15732</v>
      </c>
      <c r="C166" s="46">
        <v>15730</v>
      </c>
      <c r="D166" s="46">
        <v>15854</v>
      </c>
      <c r="E166" s="46">
        <v>15560</v>
      </c>
      <c r="F166" s="46">
        <v>15611</v>
      </c>
      <c r="G166" s="46">
        <v>15658</v>
      </c>
      <c r="H166" s="46">
        <v>15765</v>
      </c>
      <c r="I166" s="46">
        <v>15549</v>
      </c>
      <c r="J166" s="46">
        <v>15593</v>
      </c>
      <c r="K166" s="46">
        <v>15658</v>
      </c>
      <c r="L166" s="46">
        <v>15619</v>
      </c>
      <c r="M166" s="46">
        <v>15583</v>
      </c>
      <c r="N166" s="46">
        <v>15942</v>
      </c>
      <c r="O166" s="46">
        <v>15949</v>
      </c>
      <c r="P166" s="46">
        <v>15892</v>
      </c>
      <c r="Q166" s="46">
        <v>15744</v>
      </c>
      <c r="R166" s="46">
        <v>15755</v>
      </c>
      <c r="S166" s="46">
        <v>15766</v>
      </c>
      <c r="T166" s="46">
        <v>15875</v>
      </c>
      <c r="U166" s="46">
        <v>15725</v>
      </c>
      <c r="V166" s="46">
        <v>15912</v>
      </c>
      <c r="W166" s="46">
        <v>15689</v>
      </c>
      <c r="X166" s="46">
        <v>15727</v>
      </c>
      <c r="Y166" s="46">
        <v>15807</v>
      </c>
      <c r="Z166" s="46">
        <v>16110</v>
      </c>
      <c r="AA166" s="46">
        <v>16123</v>
      </c>
      <c r="AB166" s="46">
        <v>16091</v>
      </c>
      <c r="AC166" s="46">
        <v>15918</v>
      </c>
      <c r="AD166" s="46">
        <v>15954</v>
      </c>
      <c r="AE166" s="38"/>
      <c r="AF166" s="38"/>
      <c r="AG166" s="38"/>
    </row>
    <row r="167" spans="1:33" x14ac:dyDescent="0.25">
      <c r="A167" s="46" t="s">
        <v>112</v>
      </c>
      <c r="B167" s="46">
        <v>78204</v>
      </c>
      <c r="C167" s="46">
        <v>78736</v>
      </c>
      <c r="D167" s="46">
        <v>78883</v>
      </c>
      <c r="E167" s="46">
        <v>77874</v>
      </c>
      <c r="F167" s="46">
        <v>77785</v>
      </c>
      <c r="G167" s="46">
        <v>78048</v>
      </c>
      <c r="H167" s="46">
        <v>78886</v>
      </c>
      <c r="I167" s="46">
        <v>78273</v>
      </c>
      <c r="J167" s="46">
        <v>78693</v>
      </c>
      <c r="K167" s="46">
        <v>79202</v>
      </c>
      <c r="L167" s="46">
        <v>78606</v>
      </c>
      <c r="M167" s="46">
        <v>78913</v>
      </c>
      <c r="N167" s="46">
        <v>79384</v>
      </c>
      <c r="O167" s="46">
        <v>79790</v>
      </c>
      <c r="P167" s="46">
        <v>79736</v>
      </c>
      <c r="Q167" s="46">
        <v>79130</v>
      </c>
      <c r="R167" s="46">
        <v>79236</v>
      </c>
      <c r="S167" s="46">
        <v>79199</v>
      </c>
      <c r="T167" s="46">
        <v>79785</v>
      </c>
      <c r="U167" s="46">
        <v>79128</v>
      </c>
      <c r="V167" s="46">
        <v>79893</v>
      </c>
      <c r="W167" s="46">
        <v>79608</v>
      </c>
      <c r="X167" s="46">
        <v>79767</v>
      </c>
      <c r="Y167" s="46">
        <v>79990</v>
      </c>
      <c r="Z167" s="46">
        <v>80560</v>
      </c>
      <c r="AA167" s="46">
        <v>80999</v>
      </c>
      <c r="AB167" s="46">
        <v>81008</v>
      </c>
      <c r="AC167" s="46">
        <v>80279</v>
      </c>
      <c r="AD167" s="46">
        <v>80494</v>
      </c>
      <c r="AE167" s="38"/>
      <c r="AF167" s="38"/>
      <c r="AG167" s="38"/>
    </row>
    <row r="168" spans="1:33" x14ac:dyDescent="0.25">
      <c r="A168" s="46" t="s">
        <v>259</v>
      </c>
      <c r="B168" s="46">
        <v>16966</v>
      </c>
      <c r="C168" s="46">
        <v>17075</v>
      </c>
      <c r="D168" s="46">
        <v>17082</v>
      </c>
      <c r="E168" s="46">
        <v>17125</v>
      </c>
      <c r="F168" s="46">
        <v>17267</v>
      </c>
      <c r="G168" s="46">
        <v>17321</v>
      </c>
      <c r="H168" s="46">
        <v>17476</v>
      </c>
      <c r="I168" s="46">
        <v>17332</v>
      </c>
      <c r="J168" s="46">
        <v>17401</v>
      </c>
      <c r="K168" s="46">
        <v>17509</v>
      </c>
      <c r="L168" s="46">
        <v>17427</v>
      </c>
      <c r="M168" s="46">
        <v>17493</v>
      </c>
      <c r="N168" s="46">
        <v>17499</v>
      </c>
      <c r="O168" s="46">
        <v>17636</v>
      </c>
      <c r="P168" s="46">
        <v>17725</v>
      </c>
      <c r="Q168" s="46">
        <v>17688</v>
      </c>
      <c r="R168" s="46">
        <v>17710</v>
      </c>
      <c r="S168" s="46">
        <v>17763</v>
      </c>
      <c r="T168" s="46">
        <v>17905</v>
      </c>
      <c r="U168" s="46">
        <v>17749</v>
      </c>
      <c r="V168" s="46">
        <v>17859</v>
      </c>
      <c r="W168" s="46">
        <v>17797</v>
      </c>
      <c r="X168" s="46">
        <v>17865</v>
      </c>
      <c r="Y168" s="46">
        <v>17840</v>
      </c>
      <c r="Z168" s="46">
        <v>17829</v>
      </c>
      <c r="AA168" s="46">
        <v>18099</v>
      </c>
      <c r="AB168" s="46">
        <v>18109</v>
      </c>
      <c r="AC168" s="46">
        <v>18102</v>
      </c>
      <c r="AD168" s="46">
        <v>18072</v>
      </c>
      <c r="AE168" s="38"/>
      <c r="AF168" s="38"/>
      <c r="AG168" s="38"/>
    </row>
    <row r="169" spans="1:33" x14ac:dyDescent="0.25">
      <c r="A169" s="46" t="s">
        <v>113</v>
      </c>
      <c r="B169" s="46">
        <v>49092</v>
      </c>
      <c r="C169" s="46">
        <v>49421</v>
      </c>
      <c r="D169" s="46">
        <v>49566</v>
      </c>
      <c r="E169" s="46">
        <v>49526</v>
      </c>
      <c r="F169" s="46">
        <v>49743</v>
      </c>
      <c r="G169" s="46">
        <v>50007</v>
      </c>
      <c r="H169" s="46">
        <v>50520</v>
      </c>
      <c r="I169" s="46">
        <v>50192</v>
      </c>
      <c r="J169" s="46">
        <v>50509</v>
      </c>
      <c r="K169" s="46">
        <v>50603</v>
      </c>
      <c r="L169" s="46">
        <v>50603</v>
      </c>
      <c r="M169" s="46">
        <v>50846</v>
      </c>
      <c r="N169" s="46">
        <v>50831</v>
      </c>
      <c r="O169" s="46">
        <v>51128</v>
      </c>
      <c r="P169" s="46">
        <v>51278</v>
      </c>
      <c r="Q169" s="46">
        <v>51226</v>
      </c>
      <c r="R169" s="46">
        <v>51389</v>
      </c>
      <c r="S169" s="46">
        <v>51612</v>
      </c>
      <c r="T169" s="46">
        <v>51911</v>
      </c>
      <c r="U169" s="46">
        <v>51567</v>
      </c>
      <c r="V169" s="46">
        <v>51939</v>
      </c>
      <c r="W169" s="46">
        <v>51754</v>
      </c>
      <c r="X169" s="46">
        <v>51895</v>
      </c>
      <c r="Y169" s="46">
        <v>51899</v>
      </c>
      <c r="Z169" s="46">
        <v>52035</v>
      </c>
      <c r="AA169" s="46">
        <v>52714</v>
      </c>
      <c r="AB169" s="46">
        <v>52694</v>
      </c>
      <c r="AC169" s="46">
        <v>52338</v>
      </c>
      <c r="AD169" s="46">
        <v>52441</v>
      </c>
      <c r="AE169" s="38"/>
      <c r="AF169" s="38"/>
      <c r="AG169" s="38"/>
    </row>
    <row r="170" spans="1:33" x14ac:dyDescent="0.25">
      <c r="A170" s="46" t="s">
        <v>260</v>
      </c>
      <c r="B170" s="46">
        <v>18156</v>
      </c>
      <c r="C170" s="46">
        <v>18249</v>
      </c>
      <c r="D170" s="46">
        <v>18394</v>
      </c>
      <c r="E170" s="46">
        <v>18338</v>
      </c>
      <c r="F170" s="46">
        <v>18321</v>
      </c>
      <c r="G170" s="46">
        <v>18465</v>
      </c>
      <c r="H170" s="46">
        <v>18377</v>
      </c>
      <c r="I170" s="46">
        <v>18325</v>
      </c>
      <c r="J170" s="46">
        <v>18664</v>
      </c>
      <c r="K170" s="46">
        <v>18896</v>
      </c>
      <c r="L170" s="46">
        <v>18966</v>
      </c>
      <c r="M170" s="46">
        <v>18787</v>
      </c>
      <c r="N170" s="46">
        <v>18755</v>
      </c>
      <c r="O170" s="46">
        <v>18883</v>
      </c>
      <c r="P170" s="46">
        <v>19024</v>
      </c>
      <c r="Q170" s="46">
        <v>19335</v>
      </c>
      <c r="R170" s="46">
        <v>19181</v>
      </c>
      <c r="S170" s="46">
        <v>19406</v>
      </c>
      <c r="T170" s="46">
        <v>19277</v>
      </c>
      <c r="U170" s="46">
        <v>19173</v>
      </c>
      <c r="V170" s="46">
        <v>19516</v>
      </c>
      <c r="W170" s="46">
        <v>19480</v>
      </c>
      <c r="X170" s="46">
        <v>19508</v>
      </c>
      <c r="Y170" s="46">
        <v>19235</v>
      </c>
      <c r="Z170" s="46">
        <v>19464</v>
      </c>
      <c r="AA170" s="46">
        <v>19829</v>
      </c>
      <c r="AB170" s="46">
        <v>19788</v>
      </c>
      <c r="AC170" s="46">
        <v>19816</v>
      </c>
      <c r="AD170" s="46">
        <v>19806</v>
      </c>
      <c r="AE170" s="38"/>
      <c r="AF170" s="38"/>
      <c r="AG170" s="38"/>
    </row>
    <row r="171" spans="1:33" x14ac:dyDescent="0.25">
      <c r="A171" s="46" t="s">
        <v>261</v>
      </c>
      <c r="B171" s="46">
        <v>6860</v>
      </c>
      <c r="C171" s="46">
        <v>6814</v>
      </c>
      <c r="D171" s="46">
        <v>6916</v>
      </c>
      <c r="E171" s="46">
        <v>6837</v>
      </c>
      <c r="F171" s="46">
        <v>6878</v>
      </c>
      <c r="G171" s="46">
        <v>6903</v>
      </c>
      <c r="H171" s="46">
        <v>6819</v>
      </c>
      <c r="I171" s="46">
        <v>6828</v>
      </c>
      <c r="J171" s="46">
        <v>6958</v>
      </c>
      <c r="K171" s="46">
        <v>7066</v>
      </c>
      <c r="L171" s="46">
        <v>7177</v>
      </c>
      <c r="M171" s="46">
        <v>7071</v>
      </c>
      <c r="N171" s="46">
        <v>7073</v>
      </c>
      <c r="O171" s="46">
        <v>7073</v>
      </c>
      <c r="P171" s="46">
        <v>7140</v>
      </c>
      <c r="Q171" s="46">
        <v>7230</v>
      </c>
      <c r="R171" s="46">
        <v>7195</v>
      </c>
      <c r="S171" s="46">
        <v>7299</v>
      </c>
      <c r="T171" s="46">
        <v>7210</v>
      </c>
      <c r="U171" s="46">
        <v>7193</v>
      </c>
      <c r="V171" s="46">
        <v>7283</v>
      </c>
      <c r="W171" s="46">
        <v>7297</v>
      </c>
      <c r="X171" s="46">
        <v>7320</v>
      </c>
      <c r="Y171" s="46">
        <v>7229</v>
      </c>
      <c r="Z171" s="46">
        <v>7354</v>
      </c>
      <c r="AA171" s="46">
        <v>7386</v>
      </c>
      <c r="AB171" s="46">
        <v>7377</v>
      </c>
      <c r="AC171" s="46">
        <v>7363</v>
      </c>
      <c r="AD171" s="46">
        <v>7407</v>
      </c>
      <c r="AE171" s="38"/>
      <c r="AF171" s="38"/>
      <c r="AG171" s="38"/>
    </row>
    <row r="172" spans="1:33" x14ac:dyDescent="0.25">
      <c r="A172" s="46" t="s">
        <v>262</v>
      </c>
      <c r="B172" s="46">
        <v>78045</v>
      </c>
      <c r="C172" s="46">
        <v>78796</v>
      </c>
      <c r="D172" s="46">
        <v>79052</v>
      </c>
      <c r="E172" s="46">
        <v>78918</v>
      </c>
      <c r="F172" s="46">
        <v>79280</v>
      </c>
      <c r="G172" s="46">
        <v>79612</v>
      </c>
      <c r="H172" s="46">
        <v>80440</v>
      </c>
      <c r="I172" s="46">
        <v>79965</v>
      </c>
      <c r="J172" s="46">
        <v>80501</v>
      </c>
      <c r="K172" s="46">
        <v>80689</v>
      </c>
      <c r="L172" s="46">
        <v>80644</v>
      </c>
      <c r="M172" s="46">
        <v>80917</v>
      </c>
      <c r="N172" s="46">
        <v>80798</v>
      </c>
      <c r="O172" s="46">
        <v>81424</v>
      </c>
      <c r="P172" s="46">
        <v>81833</v>
      </c>
      <c r="Q172" s="46">
        <v>81777</v>
      </c>
      <c r="R172" s="46">
        <v>82005</v>
      </c>
      <c r="S172" s="46">
        <v>82303</v>
      </c>
      <c r="T172" s="46">
        <v>82814</v>
      </c>
      <c r="U172" s="46">
        <v>82364</v>
      </c>
      <c r="V172" s="46">
        <v>83078</v>
      </c>
      <c r="W172" s="46">
        <v>82711</v>
      </c>
      <c r="X172" s="46">
        <v>82939</v>
      </c>
      <c r="Y172" s="46">
        <v>82886</v>
      </c>
      <c r="Z172" s="46">
        <v>82876</v>
      </c>
      <c r="AA172" s="46">
        <v>84226</v>
      </c>
      <c r="AB172" s="46">
        <v>84259</v>
      </c>
      <c r="AC172" s="46">
        <v>83723</v>
      </c>
      <c r="AD172" s="46">
        <v>83849</v>
      </c>
      <c r="AE172" s="38"/>
      <c r="AF172" s="38"/>
      <c r="AG172" s="38"/>
    </row>
    <row r="173" spans="1:33" x14ac:dyDescent="0.25">
      <c r="A173" s="46" t="s">
        <v>60</v>
      </c>
      <c r="B173" s="46">
        <v>11323</v>
      </c>
      <c r="C173" s="46">
        <v>11200</v>
      </c>
      <c r="D173" s="46">
        <v>11362</v>
      </c>
      <c r="E173" s="46">
        <v>11324</v>
      </c>
      <c r="F173" s="46">
        <v>11416</v>
      </c>
      <c r="G173" s="46">
        <v>11503</v>
      </c>
      <c r="H173" s="46">
        <v>11441</v>
      </c>
      <c r="I173" s="46">
        <v>11361</v>
      </c>
      <c r="J173" s="46">
        <v>11425</v>
      </c>
      <c r="K173" s="46">
        <v>11928</v>
      </c>
      <c r="L173" s="46">
        <v>11569</v>
      </c>
      <c r="M173" s="46">
        <v>11550</v>
      </c>
      <c r="N173" s="46">
        <v>11712</v>
      </c>
      <c r="O173" s="46">
        <v>11591</v>
      </c>
      <c r="P173" s="46">
        <v>11618</v>
      </c>
      <c r="Q173" s="46">
        <v>11610</v>
      </c>
      <c r="R173" s="46">
        <v>11618</v>
      </c>
      <c r="S173" s="46">
        <v>11670</v>
      </c>
      <c r="T173" s="46">
        <v>11691</v>
      </c>
      <c r="U173" s="46">
        <v>11664</v>
      </c>
      <c r="V173" s="46">
        <v>11711</v>
      </c>
      <c r="W173" s="46">
        <v>11829</v>
      </c>
      <c r="X173" s="46">
        <v>11643</v>
      </c>
      <c r="Y173" s="46">
        <v>11670</v>
      </c>
      <c r="Z173" s="46">
        <v>11921</v>
      </c>
      <c r="AA173" s="46">
        <v>11790</v>
      </c>
      <c r="AB173" s="46">
        <v>11812</v>
      </c>
      <c r="AC173" s="46">
        <v>11738</v>
      </c>
      <c r="AD173" s="46">
        <v>11845</v>
      </c>
      <c r="AE173" s="38"/>
      <c r="AF173" s="38"/>
      <c r="AG173" s="38"/>
    </row>
    <row r="174" spans="1:33" x14ac:dyDescent="0.25">
      <c r="A174" s="46" t="s">
        <v>263</v>
      </c>
      <c r="B174" s="46">
        <v>17493</v>
      </c>
      <c r="C174" s="46">
        <v>17632</v>
      </c>
      <c r="D174" s="46">
        <v>17700</v>
      </c>
      <c r="E174" s="46">
        <v>17693</v>
      </c>
      <c r="F174" s="46">
        <v>17758</v>
      </c>
      <c r="G174" s="46">
        <v>17855</v>
      </c>
      <c r="H174" s="46">
        <v>17994</v>
      </c>
      <c r="I174" s="46">
        <v>17897</v>
      </c>
      <c r="J174" s="46">
        <v>18040</v>
      </c>
      <c r="K174" s="46">
        <v>18103</v>
      </c>
      <c r="L174" s="46">
        <v>18064</v>
      </c>
      <c r="M174" s="46">
        <v>18122</v>
      </c>
      <c r="N174" s="46">
        <v>18046</v>
      </c>
      <c r="O174" s="46">
        <v>18169</v>
      </c>
      <c r="P174" s="46">
        <v>18257</v>
      </c>
      <c r="Q174" s="46">
        <v>18271</v>
      </c>
      <c r="R174" s="46">
        <v>18321</v>
      </c>
      <c r="S174" s="46">
        <v>18368</v>
      </c>
      <c r="T174" s="46">
        <v>18512</v>
      </c>
      <c r="U174" s="46">
        <v>18363</v>
      </c>
      <c r="V174" s="46">
        <v>18583</v>
      </c>
      <c r="W174" s="46">
        <v>18497</v>
      </c>
      <c r="X174" s="46">
        <v>18542</v>
      </c>
      <c r="Y174" s="46">
        <v>18517</v>
      </c>
      <c r="Z174" s="46">
        <v>18496</v>
      </c>
      <c r="AA174" s="46">
        <v>18840</v>
      </c>
      <c r="AB174" s="46">
        <v>18843</v>
      </c>
      <c r="AC174" s="46">
        <v>18741</v>
      </c>
      <c r="AD174" s="46">
        <v>18767</v>
      </c>
      <c r="AE174" s="38"/>
      <c r="AF174" s="38"/>
      <c r="AG174" s="38"/>
    </row>
    <row r="175" spans="1:33" x14ac:dyDescent="0.25">
      <c r="A175" s="46" t="s">
        <v>264</v>
      </c>
      <c r="B175" s="46">
        <v>23425</v>
      </c>
      <c r="C175" s="46">
        <v>23697</v>
      </c>
      <c r="D175" s="46">
        <v>23735</v>
      </c>
      <c r="E175" s="46">
        <v>23757</v>
      </c>
      <c r="F175" s="46">
        <v>23854</v>
      </c>
      <c r="G175" s="46">
        <v>23942</v>
      </c>
      <c r="H175" s="46">
        <v>24263</v>
      </c>
      <c r="I175" s="46">
        <v>24014</v>
      </c>
      <c r="J175" s="46">
        <v>24216</v>
      </c>
      <c r="K175" s="46">
        <v>24323</v>
      </c>
      <c r="L175" s="46">
        <v>24268</v>
      </c>
      <c r="M175" s="46">
        <v>24276</v>
      </c>
      <c r="N175" s="46">
        <v>24062</v>
      </c>
      <c r="O175" s="46">
        <v>24419</v>
      </c>
      <c r="P175" s="46">
        <v>24546</v>
      </c>
      <c r="Q175" s="46">
        <v>24611</v>
      </c>
      <c r="R175" s="46">
        <v>24695</v>
      </c>
      <c r="S175" s="46">
        <v>24703</v>
      </c>
      <c r="T175" s="46">
        <v>24889</v>
      </c>
      <c r="U175" s="46">
        <v>24751</v>
      </c>
      <c r="V175" s="46">
        <v>25005</v>
      </c>
      <c r="W175" s="46">
        <v>24896</v>
      </c>
      <c r="X175" s="46">
        <v>24958</v>
      </c>
      <c r="Y175" s="46">
        <v>24974</v>
      </c>
      <c r="Z175" s="46">
        <v>24940</v>
      </c>
      <c r="AA175" s="46">
        <v>25352</v>
      </c>
      <c r="AB175" s="46">
        <v>25354</v>
      </c>
      <c r="AC175" s="46">
        <v>25268</v>
      </c>
      <c r="AD175" s="46">
        <v>25273</v>
      </c>
      <c r="AE175" s="38"/>
      <c r="AF175" s="38"/>
      <c r="AG175" s="38"/>
    </row>
    <row r="176" spans="1:33" x14ac:dyDescent="0.25">
      <c r="A176" s="46" t="s">
        <v>265</v>
      </c>
      <c r="B176" s="46">
        <v>14107</v>
      </c>
      <c r="C176" s="46">
        <v>14263</v>
      </c>
      <c r="D176" s="46">
        <v>14298</v>
      </c>
      <c r="E176" s="46">
        <v>14289</v>
      </c>
      <c r="F176" s="46">
        <v>14348</v>
      </c>
      <c r="G176" s="46">
        <v>14391</v>
      </c>
      <c r="H176" s="46">
        <v>14553</v>
      </c>
      <c r="I176" s="46">
        <v>14469</v>
      </c>
      <c r="J176" s="46">
        <v>14554</v>
      </c>
      <c r="K176" s="46">
        <v>14597</v>
      </c>
      <c r="L176" s="46">
        <v>14552</v>
      </c>
      <c r="M176" s="46">
        <v>14613</v>
      </c>
      <c r="N176" s="46">
        <v>14606</v>
      </c>
      <c r="O176" s="46">
        <v>14741</v>
      </c>
      <c r="P176" s="46">
        <v>14793</v>
      </c>
      <c r="Q176" s="46">
        <v>14785</v>
      </c>
      <c r="R176" s="46">
        <v>14842</v>
      </c>
      <c r="S176" s="46">
        <v>14850</v>
      </c>
      <c r="T176" s="46">
        <v>14947</v>
      </c>
      <c r="U176" s="46">
        <v>14865</v>
      </c>
      <c r="V176" s="46">
        <v>14995</v>
      </c>
      <c r="W176" s="46">
        <v>14933</v>
      </c>
      <c r="X176" s="46">
        <v>14963</v>
      </c>
      <c r="Y176" s="46">
        <v>14965</v>
      </c>
      <c r="Z176" s="46">
        <v>14969</v>
      </c>
      <c r="AA176" s="46">
        <v>15221</v>
      </c>
      <c r="AB176" s="46">
        <v>15231</v>
      </c>
      <c r="AC176" s="46">
        <v>15111</v>
      </c>
      <c r="AD176" s="46">
        <v>15140</v>
      </c>
      <c r="AE176" s="38"/>
      <c r="AF176" s="38"/>
      <c r="AG176" s="38"/>
    </row>
    <row r="177" spans="1:33" x14ac:dyDescent="0.25">
      <c r="A177" s="46" t="s">
        <v>266</v>
      </c>
      <c r="B177" s="46">
        <v>8492</v>
      </c>
      <c r="C177" s="46">
        <v>8355</v>
      </c>
      <c r="D177" s="46">
        <v>8484</v>
      </c>
      <c r="E177" s="46">
        <v>8447</v>
      </c>
      <c r="F177" s="46">
        <v>8560</v>
      </c>
      <c r="G177" s="46">
        <v>8651</v>
      </c>
      <c r="H177" s="46">
        <v>8598</v>
      </c>
      <c r="I177" s="46">
        <v>8563</v>
      </c>
      <c r="J177" s="46">
        <v>8560</v>
      </c>
      <c r="K177" s="46">
        <v>8611</v>
      </c>
      <c r="L177" s="46">
        <v>8697</v>
      </c>
      <c r="M177" s="46">
        <v>8754</v>
      </c>
      <c r="N177" s="46">
        <v>8888</v>
      </c>
      <c r="O177" s="46">
        <v>8808</v>
      </c>
      <c r="P177" s="46">
        <v>8870</v>
      </c>
      <c r="Q177" s="46">
        <v>8805</v>
      </c>
      <c r="R177" s="46">
        <v>8771</v>
      </c>
      <c r="S177" s="46">
        <v>8885</v>
      </c>
      <c r="T177" s="46">
        <v>8867</v>
      </c>
      <c r="U177" s="46">
        <v>8784</v>
      </c>
      <c r="V177" s="46">
        <v>8857</v>
      </c>
      <c r="W177" s="46">
        <v>8856</v>
      </c>
      <c r="X177" s="46">
        <v>8814</v>
      </c>
      <c r="Y177" s="46">
        <v>8870</v>
      </c>
      <c r="Z177" s="46">
        <v>9003</v>
      </c>
      <c r="AA177" s="46">
        <v>8862</v>
      </c>
      <c r="AB177" s="46">
        <v>8858</v>
      </c>
      <c r="AC177" s="46">
        <v>8824</v>
      </c>
      <c r="AD177" s="46">
        <v>8905</v>
      </c>
      <c r="AE177" s="38"/>
      <c r="AF177" s="38"/>
      <c r="AG177" s="38"/>
    </row>
    <row r="178" spans="1:33" x14ac:dyDescent="0.25">
      <c r="A178" s="46" t="s">
        <v>267</v>
      </c>
      <c r="B178" s="46">
        <v>8254</v>
      </c>
      <c r="C178" s="46">
        <v>8272</v>
      </c>
      <c r="D178" s="46">
        <v>8322</v>
      </c>
      <c r="E178" s="46">
        <v>8316</v>
      </c>
      <c r="F178" s="46">
        <v>8377</v>
      </c>
      <c r="G178" s="46">
        <v>8422</v>
      </c>
      <c r="H178" s="46">
        <v>8506</v>
      </c>
      <c r="I178" s="46">
        <v>8428</v>
      </c>
      <c r="J178" s="46">
        <v>8471</v>
      </c>
      <c r="K178" s="46">
        <v>8497</v>
      </c>
      <c r="L178" s="46">
        <v>8523</v>
      </c>
      <c r="M178" s="46">
        <v>8553</v>
      </c>
      <c r="N178" s="46">
        <v>8525</v>
      </c>
      <c r="O178" s="46">
        <v>8581</v>
      </c>
      <c r="P178" s="46">
        <v>8622</v>
      </c>
      <c r="Q178" s="46">
        <v>8617</v>
      </c>
      <c r="R178" s="46">
        <v>8641</v>
      </c>
      <c r="S178" s="46">
        <v>8698</v>
      </c>
      <c r="T178" s="46">
        <v>8732</v>
      </c>
      <c r="U178" s="46">
        <v>8660</v>
      </c>
      <c r="V178" s="46">
        <v>8773</v>
      </c>
      <c r="W178" s="46">
        <v>8711</v>
      </c>
      <c r="X178" s="46">
        <v>8724</v>
      </c>
      <c r="Y178" s="46">
        <v>8710</v>
      </c>
      <c r="Z178" s="46">
        <v>8734</v>
      </c>
      <c r="AA178" s="46">
        <v>8844</v>
      </c>
      <c r="AB178" s="46">
        <v>8852</v>
      </c>
      <c r="AC178" s="46">
        <v>8796</v>
      </c>
      <c r="AD178" s="46">
        <v>8817</v>
      </c>
      <c r="AE178" s="38"/>
      <c r="AF178" s="38"/>
      <c r="AG178" s="38"/>
    </row>
    <row r="179" spans="1:33" x14ac:dyDescent="0.25">
      <c r="A179" s="46" t="s">
        <v>114</v>
      </c>
      <c r="B179" s="46">
        <v>17965</v>
      </c>
      <c r="C179" s="46">
        <v>17989</v>
      </c>
      <c r="D179" s="46">
        <v>18100</v>
      </c>
      <c r="E179" s="46">
        <v>18038</v>
      </c>
      <c r="F179" s="46">
        <v>18068</v>
      </c>
      <c r="G179" s="46">
        <v>18097</v>
      </c>
      <c r="H179" s="46">
        <v>18270</v>
      </c>
      <c r="I179" s="46">
        <v>18011</v>
      </c>
      <c r="J179" s="46">
        <v>18141</v>
      </c>
      <c r="K179" s="46">
        <v>18175</v>
      </c>
      <c r="L179" s="46">
        <v>18145</v>
      </c>
      <c r="M179" s="46">
        <v>18080</v>
      </c>
      <c r="N179" s="46">
        <v>18437</v>
      </c>
      <c r="O179" s="46">
        <v>18343</v>
      </c>
      <c r="P179" s="46">
        <v>18413</v>
      </c>
      <c r="Q179" s="46">
        <v>18431</v>
      </c>
      <c r="R179" s="46">
        <v>18460</v>
      </c>
      <c r="S179" s="46">
        <v>18479</v>
      </c>
      <c r="T179" s="46">
        <v>18639</v>
      </c>
      <c r="U179" s="46">
        <v>18405</v>
      </c>
      <c r="V179" s="46">
        <v>18640</v>
      </c>
      <c r="W179" s="46">
        <v>18485</v>
      </c>
      <c r="X179" s="46">
        <v>18470</v>
      </c>
      <c r="Y179" s="46">
        <v>18433</v>
      </c>
      <c r="Z179" s="46">
        <v>18632</v>
      </c>
      <c r="AA179" s="46">
        <v>18848</v>
      </c>
      <c r="AB179" s="46">
        <v>18809</v>
      </c>
      <c r="AC179" s="46">
        <v>18675</v>
      </c>
      <c r="AD179" s="46">
        <v>18664</v>
      </c>
      <c r="AE179" s="38"/>
      <c r="AF179" s="38"/>
      <c r="AG179" s="38"/>
    </row>
    <row r="180" spans="1:33" x14ac:dyDescent="0.25">
      <c r="A180" s="46" t="s">
        <v>115</v>
      </c>
      <c r="B180" s="46">
        <v>3987</v>
      </c>
      <c r="C180" s="46">
        <v>3960</v>
      </c>
      <c r="D180" s="46">
        <v>4023</v>
      </c>
      <c r="E180" s="46">
        <v>3999</v>
      </c>
      <c r="F180" s="46">
        <v>4056</v>
      </c>
      <c r="G180" s="46">
        <v>4071</v>
      </c>
      <c r="H180" s="46">
        <v>4032</v>
      </c>
      <c r="I180" s="46">
        <v>4009</v>
      </c>
      <c r="J180" s="46">
        <v>4031</v>
      </c>
      <c r="K180" s="46">
        <v>4135</v>
      </c>
      <c r="L180" s="46">
        <v>4104</v>
      </c>
      <c r="M180" s="46">
        <v>4109</v>
      </c>
      <c r="N180" s="46">
        <v>4164</v>
      </c>
      <c r="O180" s="46">
        <v>4138</v>
      </c>
      <c r="P180" s="46">
        <v>4153</v>
      </c>
      <c r="Q180" s="46">
        <v>4151</v>
      </c>
      <c r="R180" s="46">
        <v>4150</v>
      </c>
      <c r="S180" s="46">
        <v>4156</v>
      </c>
      <c r="T180" s="46">
        <v>4149</v>
      </c>
      <c r="U180" s="46">
        <v>4143</v>
      </c>
      <c r="V180" s="46">
        <v>4149</v>
      </c>
      <c r="W180" s="46">
        <v>4164</v>
      </c>
      <c r="X180" s="46">
        <v>4133</v>
      </c>
      <c r="Y180" s="46">
        <v>4136</v>
      </c>
      <c r="Z180" s="46">
        <v>4208</v>
      </c>
      <c r="AA180" s="46">
        <v>4180</v>
      </c>
      <c r="AB180" s="46">
        <v>4178</v>
      </c>
      <c r="AC180" s="46">
        <v>4159</v>
      </c>
      <c r="AD180" s="46">
        <v>4208</v>
      </c>
      <c r="AE180" s="38"/>
      <c r="AF180" s="38"/>
      <c r="AG180" s="38"/>
    </row>
    <row r="181" spans="1:33" x14ac:dyDescent="0.25">
      <c r="A181" s="46" t="s">
        <v>116</v>
      </c>
      <c r="B181" s="46">
        <v>7799</v>
      </c>
      <c r="C181" s="46">
        <v>7815</v>
      </c>
      <c r="D181" s="46">
        <v>7901</v>
      </c>
      <c r="E181" s="46">
        <v>8003</v>
      </c>
      <c r="F181" s="46">
        <v>7779</v>
      </c>
      <c r="G181" s="46">
        <v>8000</v>
      </c>
      <c r="H181" s="46">
        <v>7940</v>
      </c>
      <c r="I181" s="46">
        <v>7873</v>
      </c>
      <c r="J181" s="46">
        <v>8022</v>
      </c>
      <c r="K181" s="46">
        <v>8142</v>
      </c>
      <c r="L181" s="46">
        <v>8150</v>
      </c>
      <c r="M181" s="46">
        <v>8101</v>
      </c>
      <c r="N181" s="46">
        <v>8170</v>
      </c>
      <c r="O181" s="46">
        <v>8128</v>
      </c>
      <c r="P181" s="46">
        <v>8188</v>
      </c>
      <c r="Q181" s="46">
        <v>8086</v>
      </c>
      <c r="R181" s="46">
        <v>8115</v>
      </c>
      <c r="S181" s="46">
        <v>8171</v>
      </c>
      <c r="T181" s="46">
        <v>8173</v>
      </c>
      <c r="U181" s="46">
        <v>8102</v>
      </c>
      <c r="V181" s="46">
        <v>8148</v>
      </c>
      <c r="W181" s="46">
        <v>8175</v>
      </c>
      <c r="X181" s="46">
        <v>8149</v>
      </c>
      <c r="Y181" s="46">
        <v>8142</v>
      </c>
      <c r="Z181" s="46">
        <v>8195</v>
      </c>
      <c r="AA181" s="46">
        <v>8189</v>
      </c>
      <c r="AB181" s="46">
        <v>8214</v>
      </c>
      <c r="AC181" s="46">
        <v>8204</v>
      </c>
      <c r="AD181" s="46">
        <v>8188</v>
      </c>
      <c r="AE181" s="38"/>
      <c r="AF181" s="38"/>
      <c r="AG181" s="38"/>
    </row>
    <row r="182" spans="1:33" x14ac:dyDescent="0.25">
      <c r="A182" s="46" t="s">
        <v>117</v>
      </c>
      <c r="B182" s="46">
        <v>812</v>
      </c>
      <c r="C182" s="46">
        <v>800</v>
      </c>
      <c r="D182" s="46">
        <v>816</v>
      </c>
      <c r="E182" s="46">
        <v>809</v>
      </c>
      <c r="F182" s="46">
        <v>814</v>
      </c>
      <c r="G182" s="46">
        <v>803</v>
      </c>
      <c r="H182" s="46">
        <v>817</v>
      </c>
      <c r="I182" s="46">
        <v>816</v>
      </c>
      <c r="J182" s="46">
        <v>819</v>
      </c>
      <c r="K182" s="46">
        <v>829</v>
      </c>
      <c r="L182" s="46">
        <v>827</v>
      </c>
      <c r="M182" s="46">
        <v>826</v>
      </c>
      <c r="N182" s="46">
        <v>826</v>
      </c>
      <c r="O182" s="46">
        <v>813</v>
      </c>
      <c r="P182" s="46">
        <v>829</v>
      </c>
      <c r="Q182" s="46">
        <v>823</v>
      </c>
      <c r="R182" s="46">
        <v>843</v>
      </c>
      <c r="S182" s="46">
        <v>829</v>
      </c>
      <c r="T182" s="46">
        <v>829</v>
      </c>
      <c r="U182" s="46">
        <v>827</v>
      </c>
      <c r="V182" s="46">
        <v>835</v>
      </c>
      <c r="W182" s="46">
        <v>827</v>
      </c>
      <c r="X182" s="46">
        <v>823</v>
      </c>
      <c r="Y182" s="46">
        <v>829</v>
      </c>
      <c r="Z182" s="46">
        <v>829</v>
      </c>
      <c r="AA182" s="46">
        <v>827</v>
      </c>
      <c r="AB182" s="46">
        <v>838</v>
      </c>
      <c r="AC182" s="46">
        <v>832</v>
      </c>
      <c r="AD182" s="46">
        <v>836</v>
      </c>
      <c r="AE182" s="38"/>
      <c r="AF182" s="38"/>
      <c r="AG182" s="38"/>
    </row>
    <row r="183" spans="1:33" x14ac:dyDescent="0.25">
      <c r="A183" s="46" t="s">
        <v>118</v>
      </c>
      <c r="B183" s="46">
        <v>6323</v>
      </c>
      <c r="C183" s="46">
        <v>6348</v>
      </c>
      <c r="D183" s="46">
        <v>6452</v>
      </c>
      <c r="E183" s="46">
        <v>6707</v>
      </c>
      <c r="F183" s="46">
        <v>6784</v>
      </c>
      <c r="G183" s="46">
        <v>6995</v>
      </c>
      <c r="H183" s="46">
        <v>7139</v>
      </c>
      <c r="I183" s="46">
        <v>6916</v>
      </c>
      <c r="J183" s="46">
        <v>6792</v>
      </c>
      <c r="K183" s="46">
        <v>6781</v>
      </c>
      <c r="L183" s="46">
        <v>6665</v>
      </c>
      <c r="M183" s="46">
        <v>6560</v>
      </c>
      <c r="N183" s="46">
        <v>6625</v>
      </c>
      <c r="O183" s="46">
        <v>6731</v>
      </c>
      <c r="P183" s="46">
        <v>6778</v>
      </c>
      <c r="Q183" s="46">
        <v>6826</v>
      </c>
      <c r="R183" s="46">
        <v>6981</v>
      </c>
      <c r="S183" s="46">
        <v>7183</v>
      </c>
      <c r="T183" s="46">
        <v>7291</v>
      </c>
      <c r="U183" s="46">
        <v>7073</v>
      </c>
      <c r="V183" s="46">
        <v>7066</v>
      </c>
      <c r="W183" s="46">
        <v>6917</v>
      </c>
      <c r="X183" s="46">
        <v>6812</v>
      </c>
      <c r="Y183" s="46">
        <v>6699</v>
      </c>
      <c r="Z183" s="46">
        <v>6740</v>
      </c>
      <c r="AA183" s="46">
        <v>6754</v>
      </c>
      <c r="AB183" s="46">
        <v>6791</v>
      </c>
      <c r="AC183" s="46">
        <v>6953</v>
      </c>
      <c r="AD183" s="46">
        <v>7086</v>
      </c>
      <c r="AE183" s="38"/>
      <c r="AF183" s="38"/>
      <c r="AG183" s="38"/>
    </row>
    <row r="184" spans="1:33" x14ac:dyDescent="0.25">
      <c r="A184" s="46" t="s">
        <v>119</v>
      </c>
      <c r="B184" s="46">
        <v>2498</v>
      </c>
      <c r="C184" s="46">
        <v>2432</v>
      </c>
      <c r="D184" s="46">
        <v>2490</v>
      </c>
      <c r="E184" s="46">
        <v>2455</v>
      </c>
      <c r="F184" s="46">
        <v>2520</v>
      </c>
      <c r="G184" s="46">
        <v>2512</v>
      </c>
      <c r="H184" s="46">
        <v>2390</v>
      </c>
      <c r="I184" s="46">
        <v>2435</v>
      </c>
      <c r="J184" s="46">
        <v>2424</v>
      </c>
      <c r="K184" s="46">
        <v>2495</v>
      </c>
      <c r="L184" s="46">
        <v>2527</v>
      </c>
      <c r="M184" s="46">
        <v>2533</v>
      </c>
      <c r="N184" s="46">
        <v>2596</v>
      </c>
      <c r="O184" s="46">
        <v>2524</v>
      </c>
      <c r="P184" s="46">
        <v>2533</v>
      </c>
      <c r="Q184" s="46">
        <v>2500</v>
      </c>
      <c r="R184" s="46">
        <v>2509</v>
      </c>
      <c r="S184" s="46">
        <v>2539</v>
      </c>
      <c r="T184" s="46">
        <v>2470</v>
      </c>
      <c r="U184" s="46">
        <v>2479</v>
      </c>
      <c r="V184" s="46">
        <v>2467</v>
      </c>
      <c r="W184" s="46">
        <v>2511</v>
      </c>
      <c r="X184" s="46">
        <v>2497</v>
      </c>
      <c r="Y184" s="46">
        <v>2496</v>
      </c>
      <c r="Z184" s="46">
        <v>2548</v>
      </c>
      <c r="AA184" s="46">
        <v>2549</v>
      </c>
      <c r="AB184" s="46">
        <v>2531</v>
      </c>
      <c r="AC184" s="46">
        <v>2515</v>
      </c>
      <c r="AD184" s="46">
        <v>2545</v>
      </c>
      <c r="AE184" s="38"/>
      <c r="AF184" s="38"/>
      <c r="AG184" s="38"/>
    </row>
    <row r="185" spans="1:33" x14ac:dyDescent="0.25">
      <c r="A185" s="46" t="s">
        <v>120</v>
      </c>
      <c r="B185" s="46">
        <v>83967</v>
      </c>
      <c r="C185" s="46">
        <v>84492</v>
      </c>
      <c r="D185" s="46">
        <v>84946</v>
      </c>
      <c r="E185" s="46">
        <v>85602</v>
      </c>
      <c r="F185" s="46">
        <v>84698</v>
      </c>
      <c r="G185" s="46">
        <v>84566</v>
      </c>
      <c r="H185" s="46">
        <v>85176</v>
      </c>
      <c r="I185" s="46">
        <v>84611</v>
      </c>
      <c r="J185" s="46">
        <v>85368</v>
      </c>
      <c r="K185" s="46">
        <v>85627</v>
      </c>
      <c r="L185" s="46">
        <v>84800</v>
      </c>
      <c r="M185" s="46">
        <v>85173</v>
      </c>
      <c r="N185" s="46">
        <v>86128</v>
      </c>
      <c r="O185" s="46">
        <v>86258</v>
      </c>
      <c r="P185" s="46">
        <v>86548</v>
      </c>
      <c r="Q185" s="46">
        <v>86795</v>
      </c>
      <c r="R185" s="46">
        <v>85871</v>
      </c>
      <c r="S185" s="46">
        <v>85810</v>
      </c>
      <c r="T185" s="46">
        <v>86425</v>
      </c>
      <c r="U185" s="46">
        <v>86138</v>
      </c>
      <c r="V185" s="46">
        <v>86749</v>
      </c>
      <c r="W185" s="46">
        <v>87033</v>
      </c>
      <c r="X185" s="46">
        <v>87283</v>
      </c>
      <c r="Y185" s="46">
        <v>88174</v>
      </c>
      <c r="Z185" s="46">
        <v>89268</v>
      </c>
      <c r="AA185" s="46">
        <v>89884</v>
      </c>
      <c r="AB185" s="46">
        <v>90133</v>
      </c>
      <c r="AC185" s="46">
        <v>90077</v>
      </c>
      <c r="AD185" s="46">
        <v>88926</v>
      </c>
      <c r="AE185" s="38"/>
      <c r="AF185" s="38"/>
      <c r="AG185" s="38"/>
    </row>
    <row r="186" spans="1:33" x14ac:dyDescent="0.25">
      <c r="A186" s="46" t="s">
        <v>268</v>
      </c>
      <c r="B186" s="46">
        <v>42446</v>
      </c>
      <c r="C186" s="46">
        <v>42806</v>
      </c>
      <c r="D186" s="46">
        <v>42913</v>
      </c>
      <c r="E186" s="46">
        <v>42862</v>
      </c>
      <c r="F186" s="46">
        <v>43000</v>
      </c>
      <c r="G186" s="46">
        <v>43196</v>
      </c>
      <c r="H186" s="46">
        <v>43687</v>
      </c>
      <c r="I186" s="46">
        <v>43412</v>
      </c>
      <c r="J186" s="46">
        <v>43743</v>
      </c>
      <c r="K186" s="46">
        <v>43805</v>
      </c>
      <c r="L186" s="46">
        <v>43746</v>
      </c>
      <c r="M186" s="46">
        <v>43932</v>
      </c>
      <c r="N186" s="46">
        <v>43970</v>
      </c>
      <c r="O186" s="46">
        <v>44262</v>
      </c>
      <c r="P186" s="46">
        <v>44434</v>
      </c>
      <c r="Q186" s="46">
        <v>44412</v>
      </c>
      <c r="R186" s="46">
        <v>44508</v>
      </c>
      <c r="S186" s="46">
        <v>44634</v>
      </c>
      <c r="T186" s="46">
        <v>44945</v>
      </c>
      <c r="U186" s="46">
        <v>44727</v>
      </c>
      <c r="V186" s="46">
        <v>45095</v>
      </c>
      <c r="W186" s="46">
        <v>44831</v>
      </c>
      <c r="X186" s="46">
        <v>44943</v>
      </c>
      <c r="Y186" s="46">
        <v>44927</v>
      </c>
      <c r="Z186" s="46">
        <v>44949</v>
      </c>
      <c r="AA186" s="46">
        <v>45698</v>
      </c>
      <c r="AB186" s="46">
        <v>45664</v>
      </c>
      <c r="AC186" s="46">
        <v>45359</v>
      </c>
      <c r="AD186" s="46">
        <v>45382</v>
      </c>
      <c r="AE186" s="38"/>
      <c r="AF186" s="38"/>
      <c r="AG186" s="38"/>
    </row>
    <row r="187" spans="1:33" x14ac:dyDescent="0.25">
      <c r="A187" s="46" t="s">
        <v>121</v>
      </c>
      <c r="B187" s="46">
        <v>15180</v>
      </c>
      <c r="C187" s="46">
        <v>15241</v>
      </c>
      <c r="D187" s="46">
        <v>15326</v>
      </c>
      <c r="E187" s="46">
        <v>15287</v>
      </c>
      <c r="F187" s="46">
        <v>15273</v>
      </c>
      <c r="G187" s="46">
        <v>15216</v>
      </c>
      <c r="H187" s="46">
        <v>15547</v>
      </c>
      <c r="I187" s="46">
        <v>15274</v>
      </c>
      <c r="J187" s="46">
        <v>15500</v>
      </c>
      <c r="K187" s="46">
        <v>15467</v>
      </c>
      <c r="L187" s="46">
        <v>15435</v>
      </c>
      <c r="M187" s="46">
        <v>15289</v>
      </c>
      <c r="N187" s="46">
        <v>15650</v>
      </c>
      <c r="O187" s="46">
        <v>15605</v>
      </c>
      <c r="P187" s="46">
        <v>15612</v>
      </c>
      <c r="Q187" s="46">
        <v>15537</v>
      </c>
      <c r="R187" s="46">
        <v>15454</v>
      </c>
      <c r="S187" s="46">
        <v>15492</v>
      </c>
      <c r="T187" s="46">
        <v>15880</v>
      </c>
      <c r="U187" s="46">
        <v>15579</v>
      </c>
      <c r="V187" s="46">
        <v>15732</v>
      </c>
      <c r="W187" s="46">
        <v>15624</v>
      </c>
      <c r="X187" s="46">
        <v>15614</v>
      </c>
      <c r="Y187" s="46">
        <v>15666</v>
      </c>
      <c r="Z187" s="46">
        <v>15715</v>
      </c>
      <c r="AA187" s="46">
        <v>15943</v>
      </c>
      <c r="AB187" s="46">
        <v>15911</v>
      </c>
      <c r="AC187" s="46">
        <v>15808</v>
      </c>
      <c r="AD187" s="46">
        <v>15804</v>
      </c>
      <c r="AE187" s="38"/>
      <c r="AF187" s="38"/>
      <c r="AG187" s="38"/>
    </row>
    <row r="188" spans="1:33" x14ac:dyDescent="0.25">
      <c r="A188" s="46" t="s">
        <v>269</v>
      </c>
      <c r="B188" s="46">
        <v>42933</v>
      </c>
      <c r="C188" s="46">
        <v>43171</v>
      </c>
      <c r="D188" s="46">
        <v>43354</v>
      </c>
      <c r="E188" s="46">
        <v>43414</v>
      </c>
      <c r="F188" s="46">
        <v>43401</v>
      </c>
      <c r="G188" s="46">
        <v>43320</v>
      </c>
      <c r="H188" s="46">
        <v>44018</v>
      </c>
      <c r="I188" s="46">
        <v>43472</v>
      </c>
      <c r="J188" s="46">
        <v>44071</v>
      </c>
      <c r="K188" s="46">
        <v>43984</v>
      </c>
      <c r="L188" s="46">
        <v>43855</v>
      </c>
      <c r="M188" s="46">
        <v>43554</v>
      </c>
      <c r="N188" s="46">
        <v>44206</v>
      </c>
      <c r="O188" s="46">
        <v>44259</v>
      </c>
      <c r="P188" s="46">
        <v>44290</v>
      </c>
      <c r="Q188" s="46">
        <v>44109</v>
      </c>
      <c r="R188" s="46">
        <v>43946</v>
      </c>
      <c r="S188" s="46">
        <v>44122</v>
      </c>
      <c r="T188" s="46">
        <v>44785</v>
      </c>
      <c r="U188" s="46">
        <v>44203</v>
      </c>
      <c r="V188" s="46">
        <v>44653</v>
      </c>
      <c r="W188" s="46">
        <v>44307</v>
      </c>
      <c r="X188" s="46">
        <v>44356</v>
      </c>
      <c r="Y188" s="46">
        <v>44320</v>
      </c>
      <c r="Z188" s="46">
        <v>44624</v>
      </c>
      <c r="AA188" s="46">
        <v>45268</v>
      </c>
      <c r="AB188" s="46">
        <v>45077</v>
      </c>
      <c r="AC188" s="46">
        <v>44846</v>
      </c>
      <c r="AD188" s="46">
        <v>44782</v>
      </c>
      <c r="AE188" s="38"/>
      <c r="AF188" s="38"/>
      <c r="AG188" s="38"/>
    </row>
    <row r="189" spans="1:33" x14ac:dyDescent="0.25">
      <c r="A189" s="46" t="s">
        <v>270</v>
      </c>
      <c r="B189" s="46">
        <v>53284</v>
      </c>
      <c r="C189" s="46">
        <v>53953</v>
      </c>
      <c r="D189" s="46">
        <v>53781</v>
      </c>
      <c r="E189" s="46">
        <v>53751</v>
      </c>
      <c r="F189" s="46">
        <v>53760</v>
      </c>
      <c r="G189" s="46">
        <v>53737</v>
      </c>
      <c r="H189" s="46">
        <v>54540</v>
      </c>
      <c r="I189" s="46">
        <v>53924</v>
      </c>
      <c r="J189" s="46">
        <v>54484</v>
      </c>
      <c r="K189" s="46">
        <v>54380</v>
      </c>
      <c r="L189" s="46">
        <v>54304</v>
      </c>
      <c r="M189" s="46">
        <v>54009</v>
      </c>
      <c r="N189" s="46">
        <v>54805</v>
      </c>
      <c r="O189" s="46">
        <v>54875</v>
      </c>
      <c r="P189" s="46">
        <v>54960</v>
      </c>
      <c r="Q189" s="46">
        <v>54671</v>
      </c>
      <c r="R189" s="46">
        <v>54515</v>
      </c>
      <c r="S189" s="46">
        <v>54711</v>
      </c>
      <c r="T189" s="46">
        <v>55395</v>
      </c>
      <c r="U189" s="46">
        <v>54852</v>
      </c>
      <c r="V189" s="46">
        <v>55373</v>
      </c>
      <c r="W189" s="46">
        <v>54966</v>
      </c>
      <c r="X189" s="46">
        <v>55018</v>
      </c>
      <c r="Y189" s="46">
        <v>54995</v>
      </c>
      <c r="Z189" s="46">
        <v>55459</v>
      </c>
      <c r="AA189" s="46">
        <v>56090</v>
      </c>
      <c r="AB189" s="46">
        <v>55866</v>
      </c>
      <c r="AC189" s="46">
        <v>55513</v>
      </c>
      <c r="AD189" s="46">
        <v>55465</v>
      </c>
      <c r="AE189" s="38"/>
      <c r="AF189" s="38"/>
      <c r="AG189" s="38"/>
    </row>
    <row r="190" spans="1:33" x14ac:dyDescent="0.25">
      <c r="A190" s="46" t="s">
        <v>271</v>
      </c>
      <c r="B190" s="46">
        <v>51197</v>
      </c>
      <c r="C190" s="46">
        <v>51783</v>
      </c>
      <c r="D190" s="46">
        <v>52032</v>
      </c>
      <c r="E190" s="46">
        <v>52018</v>
      </c>
      <c r="F190" s="46">
        <v>52212</v>
      </c>
      <c r="G190" s="46">
        <v>52366</v>
      </c>
      <c r="H190" s="46">
        <v>52899</v>
      </c>
      <c r="I190" s="46">
        <v>52574</v>
      </c>
      <c r="J190" s="46">
        <v>52975</v>
      </c>
      <c r="K190" s="46">
        <v>53039</v>
      </c>
      <c r="L190" s="46">
        <v>53005</v>
      </c>
      <c r="M190" s="46">
        <v>53191</v>
      </c>
      <c r="N190" s="46">
        <v>53014</v>
      </c>
      <c r="O190" s="46">
        <v>53552</v>
      </c>
      <c r="P190" s="46">
        <v>53912</v>
      </c>
      <c r="Q190" s="46">
        <v>53852</v>
      </c>
      <c r="R190" s="46">
        <v>53953</v>
      </c>
      <c r="S190" s="46">
        <v>54023</v>
      </c>
      <c r="T190" s="46">
        <v>54373</v>
      </c>
      <c r="U190" s="46">
        <v>54203</v>
      </c>
      <c r="V190" s="46">
        <v>54709</v>
      </c>
      <c r="W190" s="46">
        <v>54484</v>
      </c>
      <c r="X190" s="46">
        <v>54607</v>
      </c>
      <c r="Y190" s="46">
        <v>54527</v>
      </c>
      <c r="Z190" s="46">
        <v>54459</v>
      </c>
      <c r="AA190" s="46">
        <v>55394</v>
      </c>
      <c r="AB190" s="46">
        <v>55440</v>
      </c>
      <c r="AC190" s="46">
        <v>55197</v>
      </c>
      <c r="AD190" s="46">
        <v>55309</v>
      </c>
      <c r="AE190" s="38"/>
      <c r="AF190" s="38"/>
      <c r="AG190" s="38"/>
    </row>
    <row r="191" spans="1:33" x14ac:dyDescent="0.25">
      <c r="A191" s="46" t="s">
        <v>272</v>
      </c>
      <c r="B191" s="46">
        <v>60884</v>
      </c>
      <c r="C191" s="46">
        <v>61501</v>
      </c>
      <c r="D191" s="46">
        <v>61762</v>
      </c>
      <c r="E191" s="46">
        <v>61704</v>
      </c>
      <c r="F191" s="46">
        <v>61969</v>
      </c>
      <c r="G191" s="46">
        <v>61949</v>
      </c>
      <c r="H191" s="46">
        <v>62697</v>
      </c>
      <c r="I191" s="46">
        <v>62419</v>
      </c>
      <c r="J191" s="46">
        <v>62957</v>
      </c>
      <c r="K191" s="46">
        <v>63030</v>
      </c>
      <c r="L191" s="46">
        <v>62962</v>
      </c>
      <c r="M191" s="46">
        <v>62995</v>
      </c>
      <c r="N191" s="46">
        <v>62886</v>
      </c>
      <c r="O191" s="46">
        <v>63551</v>
      </c>
      <c r="P191" s="46">
        <v>63813</v>
      </c>
      <c r="Q191" s="46">
        <v>63938</v>
      </c>
      <c r="R191" s="46">
        <v>64097</v>
      </c>
      <c r="S191" s="46">
        <v>64025</v>
      </c>
      <c r="T191" s="46">
        <v>64480</v>
      </c>
      <c r="U191" s="46">
        <v>64190</v>
      </c>
      <c r="V191" s="46">
        <v>64828</v>
      </c>
      <c r="W191" s="46">
        <v>64612</v>
      </c>
      <c r="X191" s="46">
        <v>64744</v>
      </c>
      <c r="Y191" s="46">
        <v>64757</v>
      </c>
      <c r="Z191" s="46">
        <v>64644</v>
      </c>
      <c r="AA191" s="46">
        <v>65770</v>
      </c>
      <c r="AB191" s="46">
        <v>65896</v>
      </c>
      <c r="AC191" s="46">
        <v>65508</v>
      </c>
      <c r="AD191" s="46">
        <v>65565</v>
      </c>
      <c r="AE191" s="38"/>
      <c r="AF191" s="38"/>
      <c r="AG191" s="38"/>
    </row>
    <row r="192" spans="1:33" x14ac:dyDescent="0.25">
      <c r="A192" s="46" t="s">
        <v>122</v>
      </c>
      <c r="B192" s="46">
        <v>64821</v>
      </c>
      <c r="C192" s="46">
        <v>65556</v>
      </c>
      <c r="D192" s="46">
        <v>65755</v>
      </c>
      <c r="E192" s="46">
        <v>65973</v>
      </c>
      <c r="F192" s="46">
        <v>66079</v>
      </c>
      <c r="G192" s="46">
        <v>66620</v>
      </c>
      <c r="H192" s="46">
        <v>67177</v>
      </c>
      <c r="I192" s="46">
        <v>66536</v>
      </c>
      <c r="J192" s="46">
        <v>66689</v>
      </c>
      <c r="K192" s="46">
        <v>66559</v>
      </c>
      <c r="L192" s="46">
        <v>66804</v>
      </c>
      <c r="M192" s="46">
        <v>66825</v>
      </c>
      <c r="N192" s="46">
        <v>66366</v>
      </c>
      <c r="O192" s="46">
        <v>67071</v>
      </c>
      <c r="P192" s="46">
        <v>67469</v>
      </c>
      <c r="Q192" s="46">
        <v>67626</v>
      </c>
      <c r="R192" s="46">
        <v>67894</v>
      </c>
      <c r="S192" s="46">
        <v>68095</v>
      </c>
      <c r="T192" s="46">
        <v>68703</v>
      </c>
      <c r="U192" s="46">
        <v>67913</v>
      </c>
      <c r="V192" s="46">
        <v>67454</v>
      </c>
      <c r="W192" s="46">
        <v>67697</v>
      </c>
      <c r="X192" s="46">
        <v>67310</v>
      </c>
      <c r="Y192" s="46">
        <v>67349</v>
      </c>
      <c r="Z192" s="46">
        <v>67620</v>
      </c>
      <c r="AA192" s="46">
        <v>68604</v>
      </c>
      <c r="AB192" s="46">
        <v>68802</v>
      </c>
      <c r="AC192" s="46">
        <v>68464</v>
      </c>
      <c r="AD192" s="46">
        <v>68594</v>
      </c>
      <c r="AE192" s="38"/>
      <c r="AF192" s="38"/>
      <c r="AG192" s="38"/>
    </row>
    <row r="193" spans="1:33" x14ac:dyDescent="0.25">
      <c r="A193" s="46" t="s">
        <v>273</v>
      </c>
      <c r="B193" s="46">
        <v>177620</v>
      </c>
      <c r="C193" s="46">
        <v>179639</v>
      </c>
      <c r="D193" s="46">
        <v>180175</v>
      </c>
      <c r="E193" s="46">
        <v>180843</v>
      </c>
      <c r="F193" s="46">
        <v>181283</v>
      </c>
      <c r="G193" s="46">
        <v>182543</v>
      </c>
      <c r="H193" s="46">
        <v>184012</v>
      </c>
      <c r="I193" s="46">
        <v>182117</v>
      </c>
      <c r="J193" s="46">
        <v>182525</v>
      </c>
      <c r="K193" s="46">
        <v>182434</v>
      </c>
      <c r="L193" s="46">
        <v>183182</v>
      </c>
      <c r="M193" s="46">
        <v>183102</v>
      </c>
      <c r="N193" s="46">
        <v>181824</v>
      </c>
      <c r="O193" s="46">
        <v>183816</v>
      </c>
      <c r="P193" s="46">
        <v>185132</v>
      </c>
      <c r="Q193" s="46">
        <v>185554</v>
      </c>
      <c r="R193" s="46">
        <v>186255</v>
      </c>
      <c r="S193" s="46">
        <v>186698</v>
      </c>
      <c r="T193" s="46">
        <v>188424</v>
      </c>
      <c r="U193" s="46">
        <v>186191</v>
      </c>
      <c r="V193" s="46">
        <v>184998</v>
      </c>
      <c r="W193" s="46">
        <v>185848</v>
      </c>
      <c r="X193" s="46">
        <v>184986</v>
      </c>
      <c r="Y193" s="46">
        <v>184906</v>
      </c>
      <c r="Z193" s="46">
        <v>185434</v>
      </c>
      <c r="AA193" s="46">
        <v>188322</v>
      </c>
      <c r="AB193" s="46">
        <v>189054</v>
      </c>
      <c r="AC193" s="46">
        <v>188182</v>
      </c>
      <c r="AD193" s="46">
        <v>188577</v>
      </c>
      <c r="AE193" s="38"/>
      <c r="AF193" s="38"/>
      <c r="AG193" s="38"/>
    </row>
    <row r="194" spans="1:33" x14ac:dyDescent="0.25">
      <c r="A194" s="46" t="s">
        <v>274</v>
      </c>
      <c r="B194" s="46">
        <v>244764</v>
      </c>
      <c r="C194" s="46">
        <v>247362</v>
      </c>
      <c r="D194" s="46">
        <v>248760</v>
      </c>
      <c r="E194" s="46">
        <v>249212</v>
      </c>
      <c r="F194" s="46">
        <v>249675</v>
      </c>
      <c r="G194" s="46">
        <v>250675</v>
      </c>
      <c r="H194" s="46">
        <v>252320</v>
      </c>
      <c r="I194" s="46">
        <v>250882</v>
      </c>
      <c r="J194" s="46">
        <v>251830</v>
      </c>
      <c r="K194" s="46">
        <v>251394</v>
      </c>
      <c r="L194" s="46">
        <v>252504</v>
      </c>
      <c r="M194" s="46">
        <v>252181</v>
      </c>
      <c r="N194" s="46">
        <v>251313</v>
      </c>
      <c r="O194" s="46">
        <v>253995</v>
      </c>
      <c r="P194" s="46">
        <v>255716</v>
      </c>
      <c r="Q194" s="46">
        <v>256483</v>
      </c>
      <c r="R194" s="46">
        <v>257112</v>
      </c>
      <c r="S194" s="46">
        <v>256843</v>
      </c>
      <c r="T194" s="46">
        <v>258984</v>
      </c>
      <c r="U194" s="46">
        <v>257170</v>
      </c>
      <c r="V194" s="46">
        <v>256513</v>
      </c>
      <c r="W194" s="46">
        <v>256845</v>
      </c>
      <c r="X194" s="46">
        <v>256172</v>
      </c>
      <c r="Y194" s="46">
        <v>255856</v>
      </c>
      <c r="Z194" s="46">
        <v>256942</v>
      </c>
      <c r="AA194" s="46">
        <v>261063</v>
      </c>
      <c r="AB194" s="46">
        <v>261917</v>
      </c>
      <c r="AC194" s="46">
        <v>260770</v>
      </c>
      <c r="AD194" s="46">
        <v>261218</v>
      </c>
      <c r="AE194" s="38"/>
      <c r="AF194" s="38"/>
      <c r="AG194" s="38"/>
    </row>
    <row r="195" spans="1:33" x14ac:dyDescent="0.25">
      <c r="A195" s="46" t="s">
        <v>124</v>
      </c>
      <c r="B195" s="46">
        <v>2097</v>
      </c>
      <c r="C195" s="46">
        <v>2116</v>
      </c>
      <c r="D195" s="46">
        <v>2118</v>
      </c>
      <c r="E195" s="46">
        <v>2121</v>
      </c>
      <c r="F195" s="46">
        <v>2124</v>
      </c>
      <c r="G195" s="46">
        <v>2125</v>
      </c>
      <c r="H195" s="46">
        <v>2079</v>
      </c>
      <c r="I195" s="46">
        <v>2075</v>
      </c>
      <c r="J195" s="46">
        <v>2124</v>
      </c>
      <c r="K195" s="46">
        <v>2157</v>
      </c>
      <c r="L195" s="46">
        <v>2140</v>
      </c>
      <c r="M195" s="46">
        <v>2142</v>
      </c>
      <c r="N195" s="46">
        <v>2176</v>
      </c>
      <c r="O195" s="46">
        <v>2165</v>
      </c>
      <c r="P195" s="46">
        <v>2154</v>
      </c>
      <c r="Q195" s="46">
        <v>2120</v>
      </c>
      <c r="R195" s="46">
        <v>2128</v>
      </c>
      <c r="S195" s="46">
        <v>2134</v>
      </c>
      <c r="T195" s="46">
        <v>2119</v>
      </c>
      <c r="U195" s="46">
        <v>2102</v>
      </c>
      <c r="V195" s="46">
        <v>2125</v>
      </c>
      <c r="W195" s="46">
        <v>2124</v>
      </c>
      <c r="X195" s="46">
        <v>2112</v>
      </c>
      <c r="Y195" s="46">
        <v>2108</v>
      </c>
      <c r="Z195" s="46">
        <v>2129</v>
      </c>
      <c r="AA195" s="46">
        <v>2168</v>
      </c>
      <c r="AB195" s="46">
        <v>2158</v>
      </c>
      <c r="AC195" s="46">
        <v>2150</v>
      </c>
      <c r="AD195" s="46">
        <v>2160</v>
      </c>
      <c r="AE195" s="38"/>
      <c r="AF195" s="38"/>
      <c r="AG195" s="38"/>
    </row>
    <row r="196" spans="1:33" x14ac:dyDescent="0.25">
      <c r="A196" s="46" t="s">
        <v>125</v>
      </c>
      <c r="B196" s="46">
        <v>5286</v>
      </c>
      <c r="C196" s="46">
        <v>5225</v>
      </c>
      <c r="D196" s="46">
        <v>5349</v>
      </c>
      <c r="E196" s="46">
        <v>5209</v>
      </c>
      <c r="F196" s="46">
        <v>5258</v>
      </c>
      <c r="G196" s="46">
        <v>5278</v>
      </c>
      <c r="H196" s="46">
        <v>5247</v>
      </c>
      <c r="I196" s="46">
        <v>5192</v>
      </c>
      <c r="J196" s="46">
        <v>5114</v>
      </c>
      <c r="K196" s="46">
        <v>5230</v>
      </c>
      <c r="L196" s="46">
        <v>5291</v>
      </c>
      <c r="M196" s="46">
        <v>5246</v>
      </c>
      <c r="N196" s="46">
        <v>5322</v>
      </c>
      <c r="O196" s="46">
        <v>5261</v>
      </c>
      <c r="P196" s="46">
        <v>5262</v>
      </c>
      <c r="Q196" s="46">
        <v>5305</v>
      </c>
      <c r="R196" s="46">
        <v>5324</v>
      </c>
      <c r="S196" s="46">
        <v>5329</v>
      </c>
      <c r="T196" s="46">
        <v>5241</v>
      </c>
      <c r="U196" s="46">
        <v>5252</v>
      </c>
      <c r="V196" s="46">
        <v>5250</v>
      </c>
      <c r="W196" s="46">
        <v>5243</v>
      </c>
      <c r="X196" s="46">
        <v>5251</v>
      </c>
      <c r="Y196" s="46">
        <v>5267</v>
      </c>
      <c r="Z196" s="46">
        <v>5386</v>
      </c>
      <c r="AA196" s="46">
        <v>5398</v>
      </c>
      <c r="AB196" s="46">
        <v>5410</v>
      </c>
      <c r="AC196" s="46">
        <v>5363</v>
      </c>
      <c r="AD196" s="46">
        <v>5403</v>
      </c>
      <c r="AE196" s="38"/>
      <c r="AF196" s="38"/>
      <c r="AG196" s="38"/>
    </row>
    <row r="197" spans="1:33" x14ac:dyDescent="0.25">
      <c r="A197" s="46" t="s">
        <v>126</v>
      </c>
      <c r="B197" s="46">
        <v>3174</v>
      </c>
      <c r="C197" s="46">
        <v>3084</v>
      </c>
      <c r="D197" s="46">
        <v>3147</v>
      </c>
      <c r="E197" s="46">
        <v>3092</v>
      </c>
      <c r="F197" s="46">
        <v>3120</v>
      </c>
      <c r="G197" s="46">
        <v>3103</v>
      </c>
      <c r="H197" s="46">
        <v>3041</v>
      </c>
      <c r="I197" s="46">
        <v>3038</v>
      </c>
      <c r="J197" s="46">
        <v>3057</v>
      </c>
      <c r="K197" s="46">
        <v>3070</v>
      </c>
      <c r="L197" s="46">
        <v>3108</v>
      </c>
      <c r="M197" s="46">
        <v>3109</v>
      </c>
      <c r="N197" s="46">
        <v>3185</v>
      </c>
      <c r="O197" s="46">
        <v>3151</v>
      </c>
      <c r="P197" s="46">
        <v>3139</v>
      </c>
      <c r="Q197" s="46">
        <v>3099</v>
      </c>
      <c r="R197" s="46">
        <v>3134</v>
      </c>
      <c r="S197" s="46">
        <v>3160</v>
      </c>
      <c r="T197" s="46">
        <v>3116</v>
      </c>
      <c r="U197" s="46">
        <v>3098</v>
      </c>
      <c r="V197" s="46">
        <v>3122</v>
      </c>
      <c r="W197" s="46">
        <v>3093</v>
      </c>
      <c r="X197" s="46">
        <v>3087</v>
      </c>
      <c r="Y197" s="46">
        <v>3102</v>
      </c>
      <c r="Z197" s="46">
        <v>3180</v>
      </c>
      <c r="AA197" s="46">
        <v>3118</v>
      </c>
      <c r="AB197" s="46">
        <v>3095</v>
      </c>
      <c r="AC197" s="46">
        <v>3079</v>
      </c>
      <c r="AD197" s="46">
        <v>3125</v>
      </c>
      <c r="AE197" s="38"/>
      <c r="AF197" s="38"/>
      <c r="AG197" s="38"/>
    </row>
    <row r="198" spans="1:33" x14ac:dyDescent="0.25">
      <c r="A198" s="46" t="s">
        <v>275</v>
      </c>
      <c r="B198" s="46">
        <v>33520</v>
      </c>
      <c r="C198" s="46">
        <v>33822</v>
      </c>
      <c r="D198" s="46">
        <v>33934</v>
      </c>
      <c r="E198" s="46">
        <v>33955</v>
      </c>
      <c r="F198" s="46">
        <v>34190</v>
      </c>
      <c r="G198" s="46">
        <v>34208</v>
      </c>
      <c r="H198" s="46">
        <v>34616</v>
      </c>
      <c r="I198" s="46">
        <v>34376</v>
      </c>
      <c r="J198" s="46">
        <v>34657</v>
      </c>
      <c r="K198" s="46">
        <v>34807</v>
      </c>
      <c r="L198" s="46">
        <v>34708</v>
      </c>
      <c r="M198" s="46">
        <v>34829</v>
      </c>
      <c r="N198" s="46">
        <v>34788</v>
      </c>
      <c r="O198" s="46">
        <v>35041</v>
      </c>
      <c r="P198" s="46">
        <v>35227</v>
      </c>
      <c r="Q198" s="46">
        <v>35254</v>
      </c>
      <c r="R198" s="46">
        <v>35346</v>
      </c>
      <c r="S198" s="46">
        <v>35356</v>
      </c>
      <c r="T198" s="46">
        <v>35583</v>
      </c>
      <c r="U198" s="46">
        <v>35438</v>
      </c>
      <c r="V198" s="46">
        <v>35784</v>
      </c>
      <c r="W198" s="46">
        <v>35616</v>
      </c>
      <c r="X198" s="46">
        <v>35630</v>
      </c>
      <c r="Y198" s="46">
        <v>35672</v>
      </c>
      <c r="Z198" s="46">
        <v>35770</v>
      </c>
      <c r="AA198" s="46">
        <v>36322</v>
      </c>
      <c r="AB198" s="46">
        <v>36295</v>
      </c>
      <c r="AC198" s="46">
        <v>36097</v>
      </c>
      <c r="AD198" s="46">
        <v>36185</v>
      </c>
      <c r="AE198" s="38"/>
      <c r="AF198" s="38"/>
      <c r="AG198" s="38"/>
    </row>
    <row r="199" spans="1:33" x14ac:dyDescent="0.25">
      <c r="A199" s="46" t="s">
        <v>127</v>
      </c>
      <c r="B199" s="46">
        <v>27492</v>
      </c>
      <c r="C199" s="46">
        <v>27473</v>
      </c>
      <c r="D199" s="46">
        <v>27594</v>
      </c>
      <c r="E199" s="46">
        <v>27508</v>
      </c>
      <c r="F199" s="46">
        <v>27661</v>
      </c>
      <c r="G199" s="46">
        <v>27713</v>
      </c>
      <c r="H199" s="46">
        <v>28163</v>
      </c>
      <c r="I199" s="46">
        <v>27861</v>
      </c>
      <c r="J199" s="46">
        <v>28030</v>
      </c>
      <c r="K199" s="46">
        <v>28108</v>
      </c>
      <c r="L199" s="46">
        <v>28054</v>
      </c>
      <c r="M199" s="46">
        <v>28181</v>
      </c>
      <c r="N199" s="46">
        <v>28200</v>
      </c>
      <c r="O199" s="46">
        <v>28339</v>
      </c>
      <c r="P199" s="46">
        <v>28413</v>
      </c>
      <c r="Q199" s="46">
        <v>28364</v>
      </c>
      <c r="R199" s="46">
        <v>28432</v>
      </c>
      <c r="S199" s="46">
        <v>28513</v>
      </c>
      <c r="T199" s="46">
        <v>28696</v>
      </c>
      <c r="U199" s="46">
        <v>28564</v>
      </c>
      <c r="V199" s="46">
        <v>28893</v>
      </c>
      <c r="W199" s="46">
        <v>28619</v>
      </c>
      <c r="X199" s="46">
        <v>28651</v>
      </c>
      <c r="Y199" s="46">
        <v>28654</v>
      </c>
      <c r="Z199" s="46">
        <v>28778</v>
      </c>
      <c r="AA199" s="46">
        <v>29055</v>
      </c>
      <c r="AB199" s="46">
        <v>29025</v>
      </c>
      <c r="AC199" s="46">
        <v>28824</v>
      </c>
      <c r="AD199" s="46">
        <v>28876</v>
      </c>
      <c r="AE199" s="38"/>
      <c r="AF199" s="38"/>
      <c r="AG199" s="38"/>
    </row>
    <row r="200" spans="1:33" x14ac:dyDescent="0.25">
      <c r="A200" s="46" t="s">
        <v>276</v>
      </c>
      <c r="B200" s="46">
        <v>20095</v>
      </c>
      <c r="C200" s="46">
        <v>20244</v>
      </c>
      <c r="D200" s="46">
        <v>20341</v>
      </c>
      <c r="E200" s="46">
        <v>20224</v>
      </c>
      <c r="F200" s="46">
        <v>20377</v>
      </c>
      <c r="G200" s="46">
        <v>20399</v>
      </c>
      <c r="H200" s="46">
        <v>20576</v>
      </c>
      <c r="I200" s="46">
        <v>20449</v>
      </c>
      <c r="J200" s="46">
        <v>20571</v>
      </c>
      <c r="K200" s="46">
        <v>20474</v>
      </c>
      <c r="L200" s="46">
        <v>20379</v>
      </c>
      <c r="M200" s="46">
        <v>20359</v>
      </c>
      <c r="N200" s="46">
        <v>20707</v>
      </c>
      <c r="O200" s="46">
        <v>20815</v>
      </c>
      <c r="P200" s="46">
        <v>20887</v>
      </c>
      <c r="Q200" s="46">
        <v>20911</v>
      </c>
      <c r="R200" s="46">
        <v>20922</v>
      </c>
      <c r="S200" s="46">
        <v>20848</v>
      </c>
      <c r="T200" s="46">
        <v>21036</v>
      </c>
      <c r="U200" s="46">
        <v>20928</v>
      </c>
      <c r="V200" s="46">
        <v>21023</v>
      </c>
      <c r="W200" s="46">
        <v>20939</v>
      </c>
      <c r="X200" s="46">
        <v>20927</v>
      </c>
      <c r="Y200" s="46">
        <v>20931</v>
      </c>
      <c r="Z200" s="46">
        <v>20874</v>
      </c>
      <c r="AA200" s="46">
        <v>20810</v>
      </c>
      <c r="AB200" s="46">
        <v>20864</v>
      </c>
      <c r="AC200" s="46">
        <v>20751</v>
      </c>
      <c r="AD200" s="46">
        <v>20818</v>
      </c>
      <c r="AE200" s="38"/>
      <c r="AF200" s="38"/>
      <c r="AG200" s="38"/>
    </row>
    <row r="201" spans="1:33" x14ac:dyDescent="0.25">
      <c r="A201" s="46" t="s">
        <v>128</v>
      </c>
      <c r="B201" s="46">
        <v>13611</v>
      </c>
      <c r="C201" s="46">
        <v>13756</v>
      </c>
      <c r="D201" s="46">
        <v>13963</v>
      </c>
      <c r="E201" s="46">
        <v>13913</v>
      </c>
      <c r="F201" s="46">
        <v>13902</v>
      </c>
      <c r="G201" s="46">
        <v>14024</v>
      </c>
      <c r="H201" s="46">
        <v>13921</v>
      </c>
      <c r="I201" s="46">
        <v>13975</v>
      </c>
      <c r="J201" s="46">
        <v>14114</v>
      </c>
      <c r="K201" s="46">
        <v>14099</v>
      </c>
      <c r="L201" s="46">
        <v>14169</v>
      </c>
      <c r="M201" s="46">
        <v>14075</v>
      </c>
      <c r="N201" s="46">
        <v>14129</v>
      </c>
      <c r="O201" s="46">
        <v>14178</v>
      </c>
      <c r="P201" s="46">
        <v>14285</v>
      </c>
      <c r="Q201" s="46">
        <v>14421</v>
      </c>
      <c r="R201" s="46">
        <v>14435</v>
      </c>
      <c r="S201" s="46">
        <v>14462</v>
      </c>
      <c r="T201" s="46">
        <v>14363</v>
      </c>
      <c r="U201" s="46">
        <v>14392</v>
      </c>
      <c r="V201" s="46">
        <v>14555</v>
      </c>
      <c r="W201" s="46">
        <v>14420</v>
      </c>
      <c r="X201" s="46">
        <v>14525</v>
      </c>
      <c r="Y201" s="46">
        <v>14376</v>
      </c>
      <c r="Z201" s="46">
        <v>14507</v>
      </c>
      <c r="AA201" s="46">
        <v>14844</v>
      </c>
      <c r="AB201" s="46">
        <v>14916</v>
      </c>
      <c r="AC201" s="46">
        <v>14887</v>
      </c>
      <c r="AD201" s="46">
        <v>14838</v>
      </c>
      <c r="AE201" s="38"/>
      <c r="AF201" s="38"/>
      <c r="AG201" s="38"/>
    </row>
    <row r="202" spans="1:33" x14ac:dyDescent="0.25">
      <c r="A202" s="46" t="s">
        <v>277</v>
      </c>
      <c r="B202" s="46">
        <v>35230</v>
      </c>
      <c r="C202" s="46">
        <v>35570</v>
      </c>
      <c r="D202" s="46">
        <v>36206</v>
      </c>
      <c r="E202" s="46">
        <v>35969</v>
      </c>
      <c r="F202" s="46">
        <v>36043</v>
      </c>
      <c r="G202" s="46">
        <v>35915</v>
      </c>
      <c r="H202" s="46">
        <v>35842</v>
      </c>
      <c r="I202" s="46">
        <v>35937</v>
      </c>
      <c r="J202" s="46">
        <v>36359</v>
      </c>
      <c r="K202" s="46">
        <v>36285</v>
      </c>
      <c r="L202" s="46">
        <v>36468</v>
      </c>
      <c r="M202" s="46">
        <v>36224</v>
      </c>
      <c r="N202" s="46">
        <v>36374</v>
      </c>
      <c r="O202" s="46">
        <v>36655</v>
      </c>
      <c r="P202" s="46">
        <v>36872</v>
      </c>
      <c r="Q202" s="46">
        <v>37372</v>
      </c>
      <c r="R202" s="46">
        <v>37306</v>
      </c>
      <c r="S202" s="46">
        <v>37008</v>
      </c>
      <c r="T202" s="46">
        <v>36942</v>
      </c>
      <c r="U202" s="46">
        <v>37209</v>
      </c>
      <c r="V202" s="46">
        <v>37729</v>
      </c>
      <c r="W202" s="46">
        <v>37478</v>
      </c>
      <c r="X202" s="46">
        <v>37604</v>
      </c>
      <c r="Y202" s="46">
        <v>37333</v>
      </c>
      <c r="Z202" s="46">
        <v>37621</v>
      </c>
      <c r="AA202" s="46">
        <v>38324</v>
      </c>
      <c r="AB202" s="46">
        <v>38497</v>
      </c>
      <c r="AC202" s="46">
        <v>38542</v>
      </c>
      <c r="AD202" s="46">
        <v>38519</v>
      </c>
      <c r="AE202" s="38"/>
      <c r="AF202" s="38"/>
      <c r="AG202" s="38"/>
    </row>
    <row r="203" spans="1:33" x14ac:dyDescent="0.25">
      <c r="A203" s="46" t="s">
        <v>130</v>
      </c>
      <c r="B203" s="46">
        <v>10889</v>
      </c>
      <c r="C203" s="46">
        <v>11188</v>
      </c>
      <c r="D203" s="46">
        <v>11001</v>
      </c>
      <c r="E203" s="46">
        <v>11023</v>
      </c>
      <c r="F203" s="46">
        <v>11081</v>
      </c>
      <c r="G203" s="46">
        <v>11102</v>
      </c>
      <c r="H203" s="46">
        <v>11114</v>
      </c>
      <c r="I203" s="46">
        <v>10952</v>
      </c>
      <c r="J203" s="46">
        <v>11021</v>
      </c>
      <c r="K203" s="46">
        <v>11061</v>
      </c>
      <c r="L203" s="46">
        <v>11089</v>
      </c>
      <c r="M203" s="46">
        <v>11021</v>
      </c>
      <c r="N203" s="46">
        <v>10962</v>
      </c>
      <c r="O203" s="46">
        <v>11007</v>
      </c>
      <c r="P203" s="46">
        <v>11041</v>
      </c>
      <c r="Q203" s="46">
        <v>10995</v>
      </c>
      <c r="R203" s="46">
        <v>11016</v>
      </c>
      <c r="S203" s="46">
        <v>11080</v>
      </c>
      <c r="T203" s="46">
        <v>11098</v>
      </c>
      <c r="U203" s="46">
        <v>10930</v>
      </c>
      <c r="V203" s="46">
        <v>11035</v>
      </c>
      <c r="W203" s="46">
        <v>11014</v>
      </c>
      <c r="X203" s="46">
        <v>11049</v>
      </c>
      <c r="Y203" s="46">
        <v>11006</v>
      </c>
      <c r="Z203" s="46">
        <v>11087</v>
      </c>
      <c r="AA203" s="46">
        <v>11331</v>
      </c>
      <c r="AB203" s="46">
        <v>11292</v>
      </c>
      <c r="AC203" s="46">
        <v>11270</v>
      </c>
      <c r="AD203" s="46">
        <v>11271</v>
      </c>
      <c r="AE203" s="38"/>
      <c r="AF203" s="38"/>
      <c r="AG203" s="38"/>
    </row>
    <row r="204" spans="1:33" x14ac:dyDescent="0.25">
      <c r="A204" s="46" t="s">
        <v>131</v>
      </c>
      <c r="B204" s="46">
        <v>2115</v>
      </c>
      <c r="C204" s="46">
        <v>2089</v>
      </c>
      <c r="D204" s="46">
        <v>2130</v>
      </c>
      <c r="E204" s="46">
        <v>2112</v>
      </c>
      <c r="F204" s="46">
        <v>2139</v>
      </c>
      <c r="G204" s="46">
        <v>2150</v>
      </c>
      <c r="H204" s="46">
        <v>2116</v>
      </c>
      <c r="I204" s="46">
        <v>2118</v>
      </c>
      <c r="J204" s="46">
        <v>2131</v>
      </c>
      <c r="K204" s="46">
        <v>2180</v>
      </c>
      <c r="L204" s="46">
        <v>2197</v>
      </c>
      <c r="M204" s="46">
        <v>2199</v>
      </c>
      <c r="N204" s="46">
        <v>2251</v>
      </c>
      <c r="O204" s="46">
        <v>2248</v>
      </c>
      <c r="P204" s="46">
        <v>2249</v>
      </c>
      <c r="Q204" s="46">
        <v>2236</v>
      </c>
      <c r="R204" s="46">
        <v>2262</v>
      </c>
      <c r="S204" s="46">
        <v>2296</v>
      </c>
      <c r="T204" s="46">
        <v>2282</v>
      </c>
      <c r="U204" s="46">
        <v>2276</v>
      </c>
      <c r="V204" s="46">
        <v>2278</v>
      </c>
      <c r="W204" s="46">
        <v>2277</v>
      </c>
      <c r="X204" s="46">
        <v>2262</v>
      </c>
      <c r="Y204" s="46">
        <v>2267</v>
      </c>
      <c r="Z204" s="46">
        <v>2312</v>
      </c>
      <c r="AA204" s="46">
        <v>2258</v>
      </c>
      <c r="AB204" s="46">
        <v>2251</v>
      </c>
      <c r="AC204" s="46">
        <v>2244</v>
      </c>
      <c r="AD204" s="46">
        <v>2269</v>
      </c>
      <c r="AE204" s="38"/>
      <c r="AF204" s="38"/>
      <c r="AG204" s="38"/>
    </row>
    <row r="205" spans="1:33" x14ac:dyDescent="0.25">
      <c r="A205" s="46" t="s">
        <v>132</v>
      </c>
      <c r="B205" s="46">
        <v>13457</v>
      </c>
      <c r="C205" s="46">
        <v>13633</v>
      </c>
      <c r="D205" s="46">
        <v>13674</v>
      </c>
      <c r="E205" s="46">
        <v>13683</v>
      </c>
      <c r="F205" s="46">
        <v>13673</v>
      </c>
      <c r="G205" s="46">
        <v>13714</v>
      </c>
      <c r="H205" s="46">
        <v>13813</v>
      </c>
      <c r="I205" s="46">
        <v>13845</v>
      </c>
      <c r="J205" s="46">
        <v>13986</v>
      </c>
      <c r="K205" s="46">
        <v>13944</v>
      </c>
      <c r="L205" s="46">
        <v>13922</v>
      </c>
      <c r="M205" s="46">
        <v>13937</v>
      </c>
      <c r="N205" s="46">
        <v>13999</v>
      </c>
      <c r="O205" s="46">
        <v>14015</v>
      </c>
      <c r="P205" s="46">
        <v>14050</v>
      </c>
      <c r="Q205" s="46">
        <v>14071</v>
      </c>
      <c r="R205" s="46">
        <v>14111</v>
      </c>
      <c r="S205" s="46">
        <v>14172</v>
      </c>
      <c r="T205" s="46">
        <v>14275</v>
      </c>
      <c r="U205" s="46">
        <v>14271</v>
      </c>
      <c r="V205" s="46">
        <v>14341</v>
      </c>
      <c r="W205" s="46">
        <v>14188</v>
      </c>
      <c r="X205" s="46">
        <v>14236</v>
      </c>
      <c r="Y205" s="46">
        <v>14271</v>
      </c>
      <c r="Z205" s="46">
        <v>14294</v>
      </c>
      <c r="AA205" s="46">
        <v>14486</v>
      </c>
      <c r="AB205" s="46">
        <v>14497</v>
      </c>
      <c r="AC205" s="46">
        <v>14392</v>
      </c>
      <c r="AD205" s="46">
        <v>14407</v>
      </c>
      <c r="AE205" s="38"/>
      <c r="AF205" s="38"/>
      <c r="AG205" s="38"/>
    </row>
    <row r="206" spans="1:33" x14ac:dyDescent="0.25">
      <c r="A206" s="46" t="s">
        <v>278</v>
      </c>
      <c r="B206" s="46">
        <v>10351</v>
      </c>
      <c r="C206" s="46">
        <v>10782</v>
      </c>
      <c r="D206" s="46">
        <v>10427</v>
      </c>
      <c r="E206" s="46">
        <v>10337</v>
      </c>
      <c r="F206" s="46">
        <v>10359</v>
      </c>
      <c r="G206" s="46">
        <v>10417</v>
      </c>
      <c r="H206" s="46">
        <v>10522</v>
      </c>
      <c r="I206" s="46">
        <v>10452</v>
      </c>
      <c r="J206" s="46">
        <v>10413</v>
      </c>
      <c r="K206" s="46">
        <v>10396</v>
      </c>
      <c r="L206" s="46">
        <v>10449</v>
      </c>
      <c r="M206" s="46">
        <v>10455</v>
      </c>
      <c r="N206" s="46">
        <v>10599</v>
      </c>
      <c r="O206" s="46">
        <v>10616</v>
      </c>
      <c r="P206" s="46">
        <v>10670</v>
      </c>
      <c r="Q206" s="46">
        <v>10562</v>
      </c>
      <c r="R206" s="46">
        <v>10569</v>
      </c>
      <c r="S206" s="46">
        <v>10589</v>
      </c>
      <c r="T206" s="46">
        <v>10610</v>
      </c>
      <c r="U206" s="46">
        <v>10649</v>
      </c>
      <c r="V206" s="46">
        <v>10720</v>
      </c>
      <c r="W206" s="46">
        <v>10659</v>
      </c>
      <c r="X206" s="46">
        <v>10662</v>
      </c>
      <c r="Y206" s="46">
        <v>10675</v>
      </c>
      <c r="Z206" s="46">
        <v>10835</v>
      </c>
      <c r="AA206" s="46">
        <v>10822</v>
      </c>
      <c r="AB206" s="46">
        <v>10789</v>
      </c>
      <c r="AC206" s="46">
        <v>10667</v>
      </c>
      <c r="AD206" s="46">
        <v>10683</v>
      </c>
      <c r="AE206" s="38"/>
      <c r="AF206" s="38"/>
      <c r="AG206" s="38"/>
    </row>
    <row r="207" spans="1:33" x14ac:dyDescent="0.25">
      <c r="A207" s="46" t="s">
        <v>134</v>
      </c>
      <c r="B207" s="46">
        <v>12727</v>
      </c>
      <c r="C207" s="46">
        <v>12821</v>
      </c>
      <c r="D207" s="46">
        <v>12896</v>
      </c>
      <c r="E207" s="46">
        <v>12819</v>
      </c>
      <c r="F207" s="46">
        <v>12897</v>
      </c>
      <c r="G207" s="46">
        <v>12908</v>
      </c>
      <c r="H207" s="46">
        <v>12578</v>
      </c>
      <c r="I207" s="46">
        <v>12572</v>
      </c>
      <c r="J207" s="46">
        <v>12864</v>
      </c>
      <c r="K207" s="46">
        <v>13121</v>
      </c>
      <c r="L207" s="46">
        <v>13077</v>
      </c>
      <c r="M207" s="46">
        <v>13017</v>
      </c>
      <c r="N207" s="46">
        <v>13271</v>
      </c>
      <c r="O207" s="46">
        <v>13178</v>
      </c>
      <c r="P207" s="46">
        <v>13108</v>
      </c>
      <c r="Q207" s="46">
        <v>12877</v>
      </c>
      <c r="R207" s="46">
        <v>12897</v>
      </c>
      <c r="S207" s="46">
        <v>12953</v>
      </c>
      <c r="T207" s="46">
        <v>12859</v>
      </c>
      <c r="U207" s="46">
        <v>12765</v>
      </c>
      <c r="V207" s="46">
        <v>12864</v>
      </c>
      <c r="W207" s="46">
        <v>12899</v>
      </c>
      <c r="X207" s="46">
        <v>12830</v>
      </c>
      <c r="Y207" s="46">
        <v>12787</v>
      </c>
      <c r="Z207" s="46">
        <v>12984</v>
      </c>
      <c r="AA207" s="46">
        <v>13113</v>
      </c>
      <c r="AB207" s="46">
        <v>13058</v>
      </c>
      <c r="AC207" s="46">
        <v>12959</v>
      </c>
      <c r="AD207" s="46">
        <v>13018</v>
      </c>
      <c r="AE207" s="38"/>
      <c r="AF207" s="38"/>
      <c r="AG207" s="38"/>
    </row>
    <row r="208" spans="1:33" x14ac:dyDescent="0.25">
      <c r="A208" s="46" t="s">
        <v>135</v>
      </c>
      <c r="B208" s="46">
        <v>2734</v>
      </c>
      <c r="C208" s="46">
        <v>2732</v>
      </c>
      <c r="D208" s="46">
        <v>2748</v>
      </c>
      <c r="E208" s="46">
        <v>2714</v>
      </c>
      <c r="F208" s="46">
        <v>2719</v>
      </c>
      <c r="G208" s="46">
        <v>2736</v>
      </c>
      <c r="H208" s="46">
        <v>2777</v>
      </c>
      <c r="I208" s="46">
        <v>2768</v>
      </c>
      <c r="J208" s="46">
        <v>2764</v>
      </c>
      <c r="K208" s="46">
        <v>2773</v>
      </c>
      <c r="L208" s="46">
        <v>2742</v>
      </c>
      <c r="M208" s="46">
        <v>2764</v>
      </c>
      <c r="N208" s="46">
        <v>2773</v>
      </c>
      <c r="O208" s="46">
        <v>2818</v>
      </c>
      <c r="P208" s="46">
        <v>2764</v>
      </c>
      <c r="Q208" s="46">
        <v>2738</v>
      </c>
      <c r="R208" s="46">
        <v>2767</v>
      </c>
      <c r="S208" s="46">
        <v>2812</v>
      </c>
      <c r="T208" s="46">
        <v>2853</v>
      </c>
      <c r="U208" s="46">
        <v>2806</v>
      </c>
      <c r="V208" s="46">
        <v>2817</v>
      </c>
      <c r="W208" s="46">
        <v>2816</v>
      </c>
      <c r="X208" s="46">
        <v>2803</v>
      </c>
      <c r="Y208" s="46">
        <v>2799</v>
      </c>
      <c r="Z208" s="46">
        <v>2844</v>
      </c>
      <c r="AA208" s="46">
        <v>2827</v>
      </c>
      <c r="AB208" s="46">
        <v>2825</v>
      </c>
      <c r="AC208" s="46">
        <v>2795</v>
      </c>
      <c r="AD208" s="46">
        <v>2819</v>
      </c>
      <c r="AE208" s="38"/>
      <c r="AF208" s="38"/>
      <c r="AG208" s="38"/>
    </row>
    <row r="209" spans="1:33" x14ac:dyDescent="0.25">
      <c r="A209" s="46" t="s">
        <v>136</v>
      </c>
      <c r="B209" s="46">
        <v>537</v>
      </c>
      <c r="C209" s="46">
        <v>531</v>
      </c>
      <c r="D209" s="46">
        <v>548</v>
      </c>
      <c r="E209" s="46">
        <v>539</v>
      </c>
      <c r="F209" s="46">
        <v>557</v>
      </c>
      <c r="G209" s="46">
        <v>551</v>
      </c>
      <c r="H209" s="46">
        <v>552</v>
      </c>
      <c r="I209" s="46">
        <v>546</v>
      </c>
      <c r="J209" s="46">
        <v>542</v>
      </c>
      <c r="K209" s="46">
        <v>555</v>
      </c>
      <c r="L209" s="46">
        <v>564</v>
      </c>
      <c r="M209" s="46">
        <v>564</v>
      </c>
      <c r="N209" s="46">
        <v>569</v>
      </c>
      <c r="O209" s="46">
        <v>568</v>
      </c>
      <c r="P209" s="46">
        <v>572</v>
      </c>
      <c r="Q209" s="46">
        <v>573</v>
      </c>
      <c r="R209" s="46">
        <v>580</v>
      </c>
      <c r="S209" s="46">
        <v>577</v>
      </c>
      <c r="T209" s="46">
        <v>573</v>
      </c>
      <c r="U209" s="46">
        <v>570</v>
      </c>
      <c r="V209" s="46">
        <v>572</v>
      </c>
      <c r="W209" s="46">
        <v>566</v>
      </c>
      <c r="X209" s="46">
        <v>566</v>
      </c>
      <c r="Y209" s="46">
        <v>568</v>
      </c>
      <c r="Z209" s="46">
        <v>578</v>
      </c>
      <c r="AA209" s="46">
        <v>567</v>
      </c>
      <c r="AB209" s="46">
        <v>576</v>
      </c>
      <c r="AC209" s="46">
        <v>568</v>
      </c>
      <c r="AD209" s="46">
        <v>575</v>
      </c>
      <c r="AE209" s="38"/>
      <c r="AF209" s="38"/>
      <c r="AG209" s="38"/>
    </row>
    <row r="210" spans="1:33" x14ac:dyDescent="0.25">
      <c r="A210" s="46" t="s">
        <v>279</v>
      </c>
      <c r="B210" s="46">
        <v>9388</v>
      </c>
      <c r="C210" s="46">
        <v>9183</v>
      </c>
      <c r="D210" s="46">
        <v>9323</v>
      </c>
      <c r="E210" s="46">
        <v>9181</v>
      </c>
      <c r="F210" s="46">
        <v>9394</v>
      </c>
      <c r="G210" s="46">
        <v>9504</v>
      </c>
      <c r="H210" s="46">
        <v>9342</v>
      </c>
      <c r="I210" s="46">
        <v>9254</v>
      </c>
      <c r="J210" s="46">
        <v>9280</v>
      </c>
      <c r="K210" s="46">
        <v>9249</v>
      </c>
      <c r="L210" s="46">
        <v>9489</v>
      </c>
      <c r="M210" s="46">
        <v>9516</v>
      </c>
      <c r="N210" s="46">
        <v>9757</v>
      </c>
      <c r="O210" s="46">
        <v>9559</v>
      </c>
      <c r="P210" s="46">
        <v>9562</v>
      </c>
      <c r="Q210" s="46">
        <v>9556</v>
      </c>
      <c r="R210" s="46">
        <v>9663</v>
      </c>
      <c r="S210" s="46">
        <v>9692</v>
      </c>
      <c r="T210" s="46">
        <v>9638</v>
      </c>
      <c r="U210" s="46">
        <v>9602</v>
      </c>
      <c r="V210" s="46">
        <v>9625</v>
      </c>
      <c r="W210" s="46">
        <v>9614</v>
      </c>
      <c r="X210" s="46">
        <v>9608</v>
      </c>
      <c r="Y210" s="46">
        <v>9641</v>
      </c>
      <c r="Z210" s="46">
        <v>9840</v>
      </c>
      <c r="AA210" s="46">
        <v>9546</v>
      </c>
      <c r="AB210" s="46">
        <v>9515</v>
      </c>
      <c r="AC210" s="46">
        <v>9502</v>
      </c>
      <c r="AD210" s="46">
        <v>9640</v>
      </c>
      <c r="AE210" s="38"/>
      <c r="AF210" s="38"/>
      <c r="AG210" s="38"/>
    </row>
    <row r="211" spans="1:33" x14ac:dyDescent="0.25">
      <c r="A211" s="46" t="s">
        <v>137</v>
      </c>
      <c r="B211" s="46">
        <v>3010</v>
      </c>
      <c r="C211" s="46">
        <v>3075</v>
      </c>
      <c r="D211" s="46">
        <v>3283</v>
      </c>
      <c r="E211" s="46">
        <v>3415</v>
      </c>
      <c r="F211" s="46">
        <v>3515</v>
      </c>
      <c r="G211" s="46">
        <v>3645</v>
      </c>
      <c r="H211" s="46">
        <v>3629</v>
      </c>
      <c r="I211" s="46">
        <v>3552</v>
      </c>
      <c r="J211" s="46">
        <v>3348</v>
      </c>
      <c r="K211" s="46">
        <v>3361</v>
      </c>
      <c r="L211" s="46">
        <v>3087</v>
      </c>
      <c r="M211" s="46">
        <v>2996</v>
      </c>
      <c r="N211" s="46">
        <v>2929</v>
      </c>
      <c r="O211" s="46">
        <v>2898</v>
      </c>
      <c r="P211" s="46">
        <v>2826</v>
      </c>
      <c r="Q211" s="46">
        <v>2811</v>
      </c>
      <c r="R211" s="46">
        <v>2844</v>
      </c>
      <c r="S211" s="46">
        <v>2854</v>
      </c>
      <c r="T211" s="46">
        <v>2833</v>
      </c>
      <c r="U211" s="46">
        <v>2821</v>
      </c>
      <c r="V211" s="46">
        <v>2830</v>
      </c>
      <c r="W211" s="46">
        <v>2876</v>
      </c>
      <c r="X211" s="46">
        <v>2799</v>
      </c>
      <c r="Y211" s="46">
        <v>2808</v>
      </c>
      <c r="Z211" s="46">
        <v>2894</v>
      </c>
      <c r="AA211" s="46">
        <v>2776</v>
      </c>
      <c r="AB211" s="46">
        <v>2770</v>
      </c>
      <c r="AC211" s="46">
        <v>2743</v>
      </c>
      <c r="AD211" s="46">
        <v>2765</v>
      </c>
      <c r="AE211" s="38"/>
      <c r="AF211" s="38"/>
      <c r="AG211" s="38"/>
    </row>
    <row r="212" spans="1:33" x14ac:dyDescent="0.25">
      <c r="A212" s="46" t="s">
        <v>138</v>
      </c>
      <c r="B212" s="46">
        <v>5173</v>
      </c>
      <c r="C212" s="46">
        <v>5085</v>
      </c>
      <c r="D212" s="46">
        <v>5053</v>
      </c>
      <c r="E212" s="46">
        <v>4845</v>
      </c>
      <c r="F212" s="46">
        <v>4726</v>
      </c>
      <c r="G212" s="46">
        <v>4582</v>
      </c>
      <c r="H212" s="46">
        <v>4709</v>
      </c>
      <c r="I212" s="46">
        <v>4707</v>
      </c>
      <c r="J212" s="46">
        <v>4732</v>
      </c>
      <c r="K212" s="46">
        <v>4805</v>
      </c>
      <c r="L212" s="46">
        <v>4620</v>
      </c>
      <c r="M212" s="46">
        <v>4772</v>
      </c>
      <c r="N212" s="46">
        <v>4903</v>
      </c>
      <c r="O212" s="46">
        <v>4930</v>
      </c>
      <c r="P212" s="46">
        <v>4924</v>
      </c>
      <c r="Q212" s="46">
        <v>4879</v>
      </c>
      <c r="R212" s="46">
        <v>4812</v>
      </c>
      <c r="S212" s="46">
        <v>4710</v>
      </c>
      <c r="T212" s="46">
        <v>4720</v>
      </c>
      <c r="U212" s="46">
        <v>4710</v>
      </c>
      <c r="V212" s="46">
        <v>4737</v>
      </c>
      <c r="W212" s="46">
        <v>4902</v>
      </c>
      <c r="X212" s="46">
        <v>4565</v>
      </c>
      <c r="Y212" s="46">
        <v>4804</v>
      </c>
      <c r="Z212" s="46">
        <v>5008</v>
      </c>
      <c r="AA212" s="46">
        <v>5044</v>
      </c>
      <c r="AB212" s="46">
        <v>5020</v>
      </c>
      <c r="AC212" s="46">
        <v>4919</v>
      </c>
      <c r="AD212" s="46">
        <v>4823</v>
      </c>
      <c r="AE212" s="38"/>
      <c r="AF212" s="38"/>
      <c r="AG212" s="38"/>
    </row>
    <row r="213" spans="1:33" x14ac:dyDescent="0.25">
      <c r="A213" s="46" t="s">
        <v>139</v>
      </c>
      <c r="B213" s="46">
        <v>3629</v>
      </c>
      <c r="C213" s="46">
        <v>3599</v>
      </c>
      <c r="D213" s="46">
        <v>3642</v>
      </c>
      <c r="E213" s="46">
        <v>3603</v>
      </c>
      <c r="F213" s="46">
        <v>3642</v>
      </c>
      <c r="G213" s="46">
        <v>3635</v>
      </c>
      <c r="H213" s="46">
        <v>3614</v>
      </c>
      <c r="I213" s="46">
        <v>3600</v>
      </c>
      <c r="J213" s="46">
        <v>3669</v>
      </c>
      <c r="K213" s="46">
        <v>3737</v>
      </c>
      <c r="L213" s="46">
        <v>3771</v>
      </c>
      <c r="M213" s="46">
        <v>3779</v>
      </c>
      <c r="N213" s="46">
        <v>3842</v>
      </c>
      <c r="O213" s="46">
        <v>3770</v>
      </c>
      <c r="P213" s="46">
        <v>3802</v>
      </c>
      <c r="Q213" s="46">
        <v>3738</v>
      </c>
      <c r="R213" s="46">
        <v>3742</v>
      </c>
      <c r="S213" s="46">
        <v>3719</v>
      </c>
      <c r="T213" s="46">
        <v>3709</v>
      </c>
      <c r="U213" s="46">
        <v>3709</v>
      </c>
      <c r="V213" s="46">
        <v>3753</v>
      </c>
      <c r="W213" s="46">
        <v>3769</v>
      </c>
      <c r="X213" s="46">
        <v>3765</v>
      </c>
      <c r="Y213" s="46">
        <v>3787</v>
      </c>
      <c r="Z213" s="46">
        <v>3804</v>
      </c>
      <c r="AA213" s="46">
        <v>3804</v>
      </c>
      <c r="AB213" s="46">
        <v>3770</v>
      </c>
      <c r="AC213" s="46">
        <v>3739</v>
      </c>
      <c r="AD213" s="46">
        <v>3784</v>
      </c>
      <c r="AE213" s="38"/>
      <c r="AF213" s="38"/>
      <c r="AG213" s="38"/>
    </row>
    <row r="214" spans="1:33" x14ac:dyDescent="0.25">
      <c r="A214" s="46" t="s">
        <v>140</v>
      </c>
      <c r="B214" s="46">
        <v>17351</v>
      </c>
      <c r="C214" s="46">
        <v>17447</v>
      </c>
      <c r="D214" s="46">
        <v>17797</v>
      </c>
      <c r="E214" s="46">
        <v>17528</v>
      </c>
      <c r="F214" s="46">
        <v>17684</v>
      </c>
      <c r="G214" s="46">
        <v>17470</v>
      </c>
      <c r="H214" s="46">
        <v>17382</v>
      </c>
      <c r="I214" s="46">
        <v>17586</v>
      </c>
      <c r="J214" s="46">
        <v>17616</v>
      </c>
      <c r="K214" s="46">
        <v>17669</v>
      </c>
      <c r="L214" s="46">
        <v>17646</v>
      </c>
      <c r="M214" s="46">
        <v>17435</v>
      </c>
      <c r="N214" s="46">
        <v>17378</v>
      </c>
      <c r="O214" s="46">
        <v>17450</v>
      </c>
      <c r="P214" s="46">
        <v>17655</v>
      </c>
      <c r="Q214" s="46">
        <v>17470</v>
      </c>
      <c r="R214" s="46">
        <v>17299</v>
      </c>
      <c r="S214" s="46">
        <v>17232</v>
      </c>
      <c r="T214" s="46">
        <v>17150</v>
      </c>
      <c r="U214" s="46">
        <v>17093</v>
      </c>
      <c r="V214" s="46">
        <v>17212</v>
      </c>
      <c r="W214" s="46">
        <v>17147</v>
      </c>
      <c r="X214" s="46">
        <v>17098</v>
      </c>
      <c r="Y214" s="46">
        <v>17087</v>
      </c>
      <c r="Z214" s="46">
        <v>17132</v>
      </c>
      <c r="AA214" s="46">
        <v>17299</v>
      </c>
      <c r="AB214" s="46">
        <v>17300</v>
      </c>
      <c r="AC214" s="46">
        <v>17143</v>
      </c>
      <c r="AD214" s="46">
        <v>17186</v>
      </c>
      <c r="AE214" s="38"/>
      <c r="AF214" s="38"/>
      <c r="AG214" s="38"/>
    </row>
    <row r="215" spans="1:33" x14ac:dyDescent="0.25">
      <c r="A215" s="46" t="s">
        <v>280</v>
      </c>
      <c r="B215" s="46">
        <v>11210</v>
      </c>
      <c r="C215" s="46">
        <v>11179</v>
      </c>
      <c r="D215" s="46">
        <v>11280</v>
      </c>
      <c r="E215" s="46">
        <v>11075</v>
      </c>
      <c r="F215" s="46">
        <v>11125</v>
      </c>
      <c r="G215" s="46">
        <v>11130</v>
      </c>
      <c r="H215" s="46">
        <v>11130</v>
      </c>
      <c r="I215" s="46">
        <v>11051</v>
      </c>
      <c r="J215" s="46">
        <v>11203</v>
      </c>
      <c r="K215" s="46">
        <v>11186</v>
      </c>
      <c r="L215" s="46">
        <v>11145</v>
      </c>
      <c r="M215" s="46">
        <v>11134</v>
      </c>
      <c r="N215" s="46">
        <v>11344</v>
      </c>
      <c r="O215" s="46">
        <v>11345</v>
      </c>
      <c r="P215" s="46">
        <v>11376</v>
      </c>
      <c r="Q215" s="46">
        <v>11299</v>
      </c>
      <c r="R215" s="46">
        <v>11305</v>
      </c>
      <c r="S215" s="46">
        <v>11315</v>
      </c>
      <c r="T215" s="46">
        <v>11277</v>
      </c>
      <c r="U215" s="46">
        <v>11210</v>
      </c>
      <c r="V215" s="46">
        <v>11342</v>
      </c>
      <c r="W215" s="46">
        <v>11252</v>
      </c>
      <c r="X215" s="46">
        <v>11196</v>
      </c>
      <c r="Y215" s="46">
        <v>11289</v>
      </c>
      <c r="Z215" s="46">
        <v>11401</v>
      </c>
      <c r="AA215" s="46">
        <v>11364</v>
      </c>
      <c r="AB215" s="46">
        <v>11340</v>
      </c>
      <c r="AC215" s="46">
        <v>11264</v>
      </c>
      <c r="AD215" s="46">
        <v>11289</v>
      </c>
      <c r="AE215" s="38"/>
      <c r="AF215" s="38"/>
      <c r="AG215" s="38"/>
    </row>
    <row r="216" spans="1:33" x14ac:dyDescent="0.25">
      <c r="A216" s="46" t="s">
        <v>281</v>
      </c>
      <c r="B216" s="46">
        <v>17351</v>
      </c>
      <c r="C216" s="46">
        <v>17447</v>
      </c>
      <c r="D216" s="46">
        <v>17797</v>
      </c>
      <c r="E216" s="46">
        <v>17528</v>
      </c>
      <c r="F216" s="46">
        <v>17684</v>
      </c>
      <c r="G216" s="46">
        <v>17470</v>
      </c>
      <c r="H216" s="46">
        <v>17382</v>
      </c>
      <c r="I216" s="46">
        <v>17586</v>
      </c>
      <c r="J216" s="46">
        <v>17616</v>
      </c>
      <c r="K216" s="46">
        <v>17669</v>
      </c>
      <c r="L216" s="46">
        <v>17646</v>
      </c>
      <c r="M216" s="46">
        <v>17435</v>
      </c>
      <c r="N216" s="46">
        <v>17378</v>
      </c>
      <c r="O216" s="46">
        <v>17450</v>
      </c>
      <c r="P216" s="46">
        <v>17655</v>
      </c>
      <c r="Q216" s="46">
        <v>17470</v>
      </c>
      <c r="R216" s="46">
        <v>17299</v>
      </c>
      <c r="S216" s="46">
        <v>17232</v>
      </c>
      <c r="T216" s="46">
        <v>17150</v>
      </c>
      <c r="U216" s="46">
        <v>17093</v>
      </c>
      <c r="V216" s="46">
        <v>17212</v>
      </c>
      <c r="W216" s="46">
        <v>17147</v>
      </c>
      <c r="X216" s="46">
        <v>17098</v>
      </c>
      <c r="Y216" s="46">
        <v>17087</v>
      </c>
      <c r="Z216" s="46">
        <v>17132</v>
      </c>
      <c r="AA216" s="46">
        <v>17299</v>
      </c>
      <c r="AB216" s="46">
        <v>17300</v>
      </c>
      <c r="AC216" s="46">
        <v>17143</v>
      </c>
      <c r="AD216" s="46">
        <v>17186</v>
      </c>
      <c r="AE216" s="38"/>
      <c r="AF216" s="38"/>
      <c r="AG216" s="38"/>
    </row>
    <row r="217" spans="1:33" x14ac:dyDescent="0.25">
      <c r="A217" s="46" t="s">
        <v>282</v>
      </c>
      <c r="B217" s="46">
        <v>18558</v>
      </c>
      <c r="C217" s="46">
        <v>18289</v>
      </c>
      <c r="D217" s="46">
        <v>18609</v>
      </c>
      <c r="E217" s="46">
        <v>18313</v>
      </c>
      <c r="F217" s="46">
        <v>18709</v>
      </c>
      <c r="G217" s="46">
        <v>18622</v>
      </c>
      <c r="H217" s="46">
        <v>18355</v>
      </c>
      <c r="I217" s="46">
        <v>18471</v>
      </c>
      <c r="J217" s="46">
        <v>18458</v>
      </c>
      <c r="K217" s="46">
        <v>18690</v>
      </c>
      <c r="L217" s="46">
        <v>18997</v>
      </c>
      <c r="M217" s="46">
        <v>18801</v>
      </c>
      <c r="N217" s="46">
        <v>19406</v>
      </c>
      <c r="O217" s="46">
        <v>19088</v>
      </c>
      <c r="P217" s="46">
        <v>19118</v>
      </c>
      <c r="Q217" s="46">
        <v>19130</v>
      </c>
      <c r="R217" s="46">
        <v>19232</v>
      </c>
      <c r="S217" s="46">
        <v>19330</v>
      </c>
      <c r="T217" s="46">
        <v>19258</v>
      </c>
      <c r="U217" s="46">
        <v>19215</v>
      </c>
      <c r="V217" s="46">
        <v>19329</v>
      </c>
      <c r="W217" s="46">
        <v>19325</v>
      </c>
      <c r="X217" s="46">
        <v>19318</v>
      </c>
      <c r="Y217" s="46">
        <v>19286</v>
      </c>
      <c r="Z217" s="46">
        <v>19492</v>
      </c>
      <c r="AA217" s="46">
        <v>19237</v>
      </c>
      <c r="AB217" s="46">
        <v>19220</v>
      </c>
      <c r="AC217" s="46">
        <v>19138</v>
      </c>
      <c r="AD217" s="46">
        <v>19390</v>
      </c>
      <c r="AE217" s="38"/>
      <c r="AF217" s="38"/>
      <c r="AG217" s="38"/>
    </row>
    <row r="218" spans="1:33" x14ac:dyDescent="0.25">
      <c r="A218" s="46" t="s">
        <v>283</v>
      </c>
      <c r="B218" s="46">
        <v>18558</v>
      </c>
      <c r="C218" s="46">
        <v>18289</v>
      </c>
      <c r="D218" s="46">
        <v>18609</v>
      </c>
      <c r="E218" s="46">
        <v>18313</v>
      </c>
      <c r="F218" s="46">
        <v>18709</v>
      </c>
      <c r="G218" s="46">
        <v>18622</v>
      </c>
      <c r="H218" s="46">
        <v>18355</v>
      </c>
      <c r="I218" s="46">
        <v>18471</v>
      </c>
      <c r="J218" s="46">
        <v>18458</v>
      </c>
      <c r="K218" s="46">
        <v>18690</v>
      </c>
      <c r="L218" s="46">
        <v>18997</v>
      </c>
      <c r="M218" s="46">
        <v>18801</v>
      </c>
      <c r="N218" s="46">
        <v>19406</v>
      </c>
      <c r="O218" s="46">
        <v>19088</v>
      </c>
      <c r="P218" s="46">
        <v>19118</v>
      </c>
      <c r="Q218" s="46">
        <v>19130</v>
      </c>
      <c r="R218" s="46">
        <v>19232</v>
      </c>
      <c r="S218" s="46">
        <v>19330</v>
      </c>
      <c r="T218" s="46">
        <v>19258</v>
      </c>
      <c r="U218" s="46">
        <v>19215</v>
      </c>
      <c r="V218" s="46">
        <v>19329</v>
      </c>
      <c r="W218" s="46">
        <v>19325</v>
      </c>
      <c r="X218" s="46">
        <v>19318</v>
      </c>
      <c r="Y218" s="46">
        <v>19286</v>
      </c>
      <c r="Z218" s="46">
        <v>19492</v>
      </c>
      <c r="AA218" s="46">
        <v>19237</v>
      </c>
      <c r="AB218" s="46">
        <v>19220</v>
      </c>
      <c r="AC218" s="46">
        <v>19138</v>
      </c>
      <c r="AD218" s="46">
        <v>19390</v>
      </c>
      <c r="AE218" s="38"/>
      <c r="AF218" s="38"/>
      <c r="AG218" s="38"/>
    </row>
    <row r="219" spans="1:33" x14ac:dyDescent="0.25">
      <c r="A219" s="46" t="s">
        <v>284</v>
      </c>
      <c r="B219" s="46">
        <v>10889</v>
      </c>
      <c r="C219" s="46">
        <v>11188</v>
      </c>
      <c r="D219" s="46">
        <v>11001</v>
      </c>
      <c r="E219" s="46">
        <v>11023</v>
      </c>
      <c r="F219" s="46">
        <v>11081</v>
      </c>
      <c r="G219" s="46">
        <v>11102</v>
      </c>
      <c r="H219" s="46">
        <v>11114</v>
      </c>
      <c r="I219" s="46">
        <v>10952</v>
      </c>
      <c r="J219" s="46">
        <v>11021</v>
      </c>
      <c r="K219" s="46">
        <v>11061</v>
      </c>
      <c r="L219" s="46">
        <v>11089</v>
      </c>
      <c r="M219" s="46">
        <v>11021</v>
      </c>
      <c r="N219" s="46">
        <v>10962</v>
      </c>
      <c r="O219" s="46">
        <v>11007</v>
      </c>
      <c r="P219" s="46">
        <v>11041</v>
      </c>
      <c r="Q219" s="46">
        <v>10995</v>
      </c>
      <c r="R219" s="46">
        <v>11016</v>
      </c>
      <c r="S219" s="46">
        <v>11080</v>
      </c>
      <c r="T219" s="46">
        <v>11098</v>
      </c>
      <c r="U219" s="46">
        <v>10930</v>
      </c>
      <c r="V219" s="46">
        <v>11035</v>
      </c>
      <c r="W219" s="46">
        <v>11014</v>
      </c>
      <c r="X219" s="46">
        <v>11049</v>
      </c>
      <c r="Y219" s="46">
        <v>11006</v>
      </c>
      <c r="Z219" s="46">
        <v>11087</v>
      </c>
      <c r="AA219" s="46">
        <v>11331</v>
      </c>
      <c r="AB219" s="46">
        <v>11292</v>
      </c>
      <c r="AC219" s="46">
        <v>11270</v>
      </c>
      <c r="AD219" s="46">
        <v>11271</v>
      </c>
      <c r="AE219" s="38"/>
      <c r="AF219" s="38"/>
      <c r="AG219" s="38"/>
    </row>
    <row r="220" spans="1:33" x14ac:dyDescent="0.25">
      <c r="A220" s="46" t="s">
        <v>141</v>
      </c>
      <c r="B220" s="46">
        <v>11881</v>
      </c>
      <c r="C220" s="46">
        <v>11840</v>
      </c>
      <c r="D220" s="46">
        <v>12048</v>
      </c>
      <c r="E220" s="46">
        <v>11794</v>
      </c>
      <c r="F220" s="46">
        <v>11915</v>
      </c>
      <c r="G220" s="46">
        <v>11836</v>
      </c>
      <c r="H220" s="46">
        <v>11795</v>
      </c>
      <c r="I220" s="46">
        <v>11689</v>
      </c>
      <c r="J220" s="46">
        <v>11600</v>
      </c>
      <c r="K220" s="46">
        <v>11685</v>
      </c>
      <c r="L220" s="46">
        <v>11783</v>
      </c>
      <c r="M220" s="46">
        <v>11709</v>
      </c>
      <c r="N220" s="46">
        <v>11836</v>
      </c>
      <c r="O220" s="46">
        <v>11761</v>
      </c>
      <c r="P220" s="46">
        <v>11837</v>
      </c>
      <c r="Q220" s="46">
        <v>12003</v>
      </c>
      <c r="R220" s="46">
        <v>12058</v>
      </c>
      <c r="S220" s="46">
        <v>12178</v>
      </c>
      <c r="T220" s="46">
        <v>12107</v>
      </c>
      <c r="U220" s="46">
        <v>12052</v>
      </c>
      <c r="V220" s="46">
        <v>12132</v>
      </c>
      <c r="W220" s="46">
        <v>12017</v>
      </c>
      <c r="X220" s="46">
        <v>12034</v>
      </c>
      <c r="Y220" s="46">
        <v>12041</v>
      </c>
      <c r="Z220" s="46">
        <v>12319</v>
      </c>
      <c r="AA220" s="46">
        <v>11703</v>
      </c>
      <c r="AB220" s="46">
        <v>11736</v>
      </c>
      <c r="AC220" s="46">
        <v>11727</v>
      </c>
      <c r="AD220" s="46">
        <v>11809</v>
      </c>
      <c r="AE220" s="38"/>
      <c r="AF220" s="38"/>
      <c r="AG220" s="38"/>
    </row>
    <row r="221" spans="1:33" x14ac:dyDescent="0.25">
      <c r="A221" s="46" t="s">
        <v>142</v>
      </c>
      <c r="B221" s="46">
        <v>4116</v>
      </c>
      <c r="C221" s="46">
        <v>4198</v>
      </c>
      <c r="D221" s="46">
        <v>4240</v>
      </c>
      <c r="E221" s="46">
        <v>4240</v>
      </c>
      <c r="F221" s="46">
        <v>3936</v>
      </c>
      <c r="G221" s="46">
        <v>4007</v>
      </c>
      <c r="H221" s="46">
        <v>4030</v>
      </c>
      <c r="I221" s="46">
        <v>4229</v>
      </c>
      <c r="J221" s="46">
        <v>4288</v>
      </c>
      <c r="K221" s="46">
        <v>4255</v>
      </c>
      <c r="L221" s="46">
        <v>3900</v>
      </c>
      <c r="M221" s="46">
        <v>3907</v>
      </c>
      <c r="N221" s="46">
        <v>3578</v>
      </c>
      <c r="O221" s="46">
        <v>3622</v>
      </c>
      <c r="P221" s="46">
        <v>3777</v>
      </c>
      <c r="Q221" s="46">
        <v>3816</v>
      </c>
      <c r="R221" s="46">
        <v>3758</v>
      </c>
      <c r="S221" s="46">
        <v>3846</v>
      </c>
      <c r="T221" s="46">
        <v>3846</v>
      </c>
      <c r="U221" s="46">
        <v>4039</v>
      </c>
      <c r="V221" s="46">
        <v>4117</v>
      </c>
      <c r="W221" s="46">
        <v>4061</v>
      </c>
      <c r="X221" s="46">
        <v>3891</v>
      </c>
      <c r="Y221" s="46">
        <v>3721</v>
      </c>
      <c r="Z221" s="46">
        <v>3799</v>
      </c>
      <c r="AA221" s="46">
        <v>3710</v>
      </c>
      <c r="AB221" s="46">
        <v>3737</v>
      </c>
      <c r="AC221" s="46">
        <v>3797</v>
      </c>
      <c r="AD221" s="46">
        <v>3614</v>
      </c>
      <c r="AE221" s="38"/>
      <c r="AF221" s="38"/>
      <c r="AG221" s="38"/>
    </row>
    <row r="222" spans="1:33" x14ac:dyDescent="0.25">
      <c r="A222" s="46" t="s">
        <v>143</v>
      </c>
      <c r="B222" s="46">
        <v>2730</v>
      </c>
      <c r="C222" s="46">
        <v>2705</v>
      </c>
      <c r="D222" s="46">
        <v>2754</v>
      </c>
      <c r="E222" s="46">
        <v>2695</v>
      </c>
      <c r="F222" s="46">
        <v>2864</v>
      </c>
      <c r="G222" s="46">
        <v>2761</v>
      </c>
      <c r="H222" s="46">
        <v>2732</v>
      </c>
      <c r="I222" s="46">
        <v>2699</v>
      </c>
      <c r="J222" s="46">
        <v>2721</v>
      </c>
      <c r="K222" s="46">
        <v>2753</v>
      </c>
      <c r="L222" s="46">
        <v>2748</v>
      </c>
      <c r="M222" s="46">
        <v>2770</v>
      </c>
      <c r="N222" s="46">
        <v>2794</v>
      </c>
      <c r="O222" s="46">
        <v>2739</v>
      </c>
      <c r="P222" s="46">
        <v>2743</v>
      </c>
      <c r="Q222" s="46">
        <v>2784</v>
      </c>
      <c r="R222" s="46">
        <v>2810</v>
      </c>
      <c r="S222" s="46">
        <v>2784</v>
      </c>
      <c r="T222" s="46">
        <v>2798</v>
      </c>
      <c r="U222" s="46">
        <v>2712</v>
      </c>
      <c r="V222" s="46">
        <v>2742</v>
      </c>
      <c r="W222" s="46">
        <v>2690</v>
      </c>
      <c r="X222" s="46">
        <v>2702</v>
      </c>
      <c r="Y222" s="46">
        <v>2729</v>
      </c>
      <c r="Z222" s="46">
        <v>2755</v>
      </c>
      <c r="AA222" s="46">
        <v>2689</v>
      </c>
      <c r="AB222" s="46">
        <v>2684</v>
      </c>
      <c r="AC222" s="46">
        <v>2689</v>
      </c>
      <c r="AD222" s="46">
        <v>2799</v>
      </c>
      <c r="AE222" s="38"/>
      <c r="AF222" s="38"/>
      <c r="AG222" s="38"/>
    </row>
    <row r="223" spans="1:33" x14ac:dyDescent="0.25">
      <c r="A223" s="46" t="s">
        <v>99</v>
      </c>
      <c r="B223" s="46">
        <v>36491</v>
      </c>
      <c r="C223" s="46">
        <v>36550</v>
      </c>
      <c r="D223" s="46">
        <v>36693</v>
      </c>
      <c r="E223" s="46">
        <v>36655</v>
      </c>
      <c r="F223" s="46">
        <v>36731</v>
      </c>
      <c r="G223" s="46">
        <v>36815</v>
      </c>
      <c r="H223" s="46">
        <v>37231</v>
      </c>
      <c r="I223" s="46">
        <v>37073</v>
      </c>
      <c r="J223" s="46">
        <v>37138</v>
      </c>
      <c r="K223" s="46">
        <v>37012</v>
      </c>
      <c r="L223" s="46">
        <v>37009</v>
      </c>
      <c r="M223" s="46">
        <v>37138</v>
      </c>
      <c r="N223" s="46">
        <v>37320</v>
      </c>
      <c r="O223" s="46">
        <v>37318</v>
      </c>
      <c r="P223" s="46">
        <v>37332</v>
      </c>
      <c r="Q223" s="46">
        <v>37346</v>
      </c>
      <c r="R223" s="46">
        <v>37664</v>
      </c>
      <c r="S223" s="46">
        <v>37568</v>
      </c>
      <c r="T223" s="46">
        <v>38084</v>
      </c>
      <c r="U223" s="46">
        <v>37731</v>
      </c>
      <c r="V223" s="46">
        <v>38054</v>
      </c>
      <c r="W223" s="46">
        <v>37782</v>
      </c>
      <c r="X223" s="46">
        <v>37838</v>
      </c>
      <c r="Y223" s="46">
        <v>37943</v>
      </c>
      <c r="Z223" s="46">
        <v>38291</v>
      </c>
      <c r="AA223" s="46">
        <v>37855</v>
      </c>
      <c r="AB223" s="46">
        <v>37773</v>
      </c>
      <c r="AC223" s="46">
        <v>37662</v>
      </c>
      <c r="AD223" s="46">
        <v>37724</v>
      </c>
      <c r="AE223" s="38"/>
      <c r="AF223" s="38"/>
      <c r="AG223" s="38"/>
    </row>
    <row r="224" spans="1:33" x14ac:dyDescent="0.25">
      <c r="A224" s="46" t="s">
        <v>299</v>
      </c>
      <c r="B224" s="46">
        <v>18580</v>
      </c>
      <c r="C224" s="46">
        <v>18735</v>
      </c>
      <c r="D224" s="46">
        <v>18780</v>
      </c>
      <c r="E224" s="46">
        <v>18795</v>
      </c>
      <c r="F224" s="46">
        <v>18884</v>
      </c>
      <c r="G224" s="46">
        <v>18941</v>
      </c>
      <c r="H224" s="46">
        <v>19142</v>
      </c>
      <c r="I224" s="46">
        <v>19041</v>
      </c>
      <c r="J224" s="46">
        <v>19127</v>
      </c>
      <c r="K224" s="46">
        <v>19131</v>
      </c>
      <c r="L224" s="46">
        <v>19114</v>
      </c>
      <c r="M224" s="46">
        <v>19276</v>
      </c>
      <c r="N224" s="46">
        <v>19066</v>
      </c>
      <c r="O224" s="46">
        <v>19396</v>
      </c>
      <c r="P224" s="46">
        <v>19461</v>
      </c>
      <c r="Q224" s="46">
        <v>19410</v>
      </c>
      <c r="R224" s="46">
        <v>19437</v>
      </c>
      <c r="S224" s="46">
        <v>19461</v>
      </c>
      <c r="T224" s="46">
        <v>19596</v>
      </c>
      <c r="U224" s="46">
        <v>19514</v>
      </c>
      <c r="V224" s="46">
        <v>19694</v>
      </c>
      <c r="W224" s="46">
        <v>19641</v>
      </c>
      <c r="X224" s="46">
        <v>19650</v>
      </c>
      <c r="Y224" s="46">
        <v>19644</v>
      </c>
      <c r="Z224" s="46">
        <v>19665</v>
      </c>
      <c r="AA224" s="46">
        <v>19996</v>
      </c>
      <c r="AB224" s="46">
        <v>20004</v>
      </c>
      <c r="AC224" s="46">
        <v>19895</v>
      </c>
      <c r="AD224" s="46">
        <v>19913</v>
      </c>
      <c r="AE224" s="38"/>
      <c r="AF224" s="38"/>
      <c r="AG224" s="38"/>
    </row>
    <row r="225" spans="1:33" x14ac:dyDescent="0.25">
      <c r="A225" s="46" t="s">
        <v>144</v>
      </c>
      <c r="B225" s="46">
        <v>3254</v>
      </c>
      <c r="C225" s="46">
        <v>3144</v>
      </c>
      <c r="D225" s="46">
        <v>3207</v>
      </c>
      <c r="E225" s="46">
        <v>3179</v>
      </c>
      <c r="F225" s="46">
        <v>3244</v>
      </c>
      <c r="G225" s="46">
        <v>3294</v>
      </c>
      <c r="H225" s="46">
        <v>3221</v>
      </c>
      <c r="I225" s="46">
        <v>3179</v>
      </c>
      <c r="J225" s="46">
        <v>3182</v>
      </c>
      <c r="K225" s="46">
        <v>3316</v>
      </c>
      <c r="L225" s="46">
        <v>3336</v>
      </c>
      <c r="M225" s="46">
        <v>3315</v>
      </c>
      <c r="N225" s="46">
        <v>3388</v>
      </c>
      <c r="O225" s="46">
        <v>3283</v>
      </c>
      <c r="P225" s="46">
        <v>3304</v>
      </c>
      <c r="Q225" s="46">
        <v>3273</v>
      </c>
      <c r="R225" s="46">
        <v>3304</v>
      </c>
      <c r="S225" s="46">
        <v>3327</v>
      </c>
      <c r="T225" s="46">
        <v>3275</v>
      </c>
      <c r="U225" s="46">
        <v>3263</v>
      </c>
      <c r="V225" s="46">
        <v>3275</v>
      </c>
      <c r="W225" s="46">
        <v>3330</v>
      </c>
      <c r="X225" s="46">
        <v>3322</v>
      </c>
      <c r="Y225" s="46">
        <v>3317</v>
      </c>
      <c r="Z225" s="46">
        <v>3380</v>
      </c>
      <c r="AA225" s="46">
        <v>3295</v>
      </c>
      <c r="AB225" s="46">
        <v>3283</v>
      </c>
      <c r="AC225" s="46">
        <v>3246</v>
      </c>
      <c r="AD225" s="46">
        <v>3305</v>
      </c>
      <c r="AE225" s="38"/>
      <c r="AF225" s="38"/>
      <c r="AG225" s="38"/>
    </row>
    <row r="226" spans="1:33" x14ac:dyDescent="0.25">
      <c r="A226" s="46" t="s">
        <v>145</v>
      </c>
      <c r="B226" s="46">
        <v>2922</v>
      </c>
      <c r="C226" s="46">
        <v>2954</v>
      </c>
      <c r="D226" s="46">
        <v>2995</v>
      </c>
      <c r="E226" s="46">
        <v>2900</v>
      </c>
      <c r="F226" s="46">
        <v>2923</v>
      </c>
      <c r="G226" s="46">
        <v>2935</v>
      </c>
      <c r="H226" s="46">
        <v>2951</v>
      </c>
      <c r="I226" s="46">
        <v>2946</v>
      </c>
      <c r="J226" s="46">
        <v>2957</v>
      </c>
      <c r="K226" s="46">
        <v>2985</v>
      </c>
      <c r="L226" s="46">
        <v>2967</v>
      </c>
      <c r="M226" s="46">
        <v>2991</v>
      </c>
      <c r="N226" s="46">
        <v>3012</v>
      </c>
      <c r="O226" s="46">
        <v>2989</v>
      </c>
      <c r="P226" s="46">
        <v>2974</v>
      </c>
      <c r="Q226" s="46">
        <v>2948</v>
      </c>
      <c r="R226" s="46">
        <v>2955</v>
      </c>
      <c r="S226" s="46">
        <v>2966</v>
      </c>
      <c r="T226" s="46">
        <v>2978</v>
      </c>
      <c r="U226" s="46">
        <v>2966</v>
      </c>
      <c r="V226" s="46">
        <v>2984</v>
      </c>
      <c r="W226" s="46">
        <v>2951</v>
      </c>
      <c r="X226" s="46">
        <v>2970</v>
      </c>
      <c r="Y226" s="46">
        <v>2986</v>
      </c>
      <c r="Z226" s="46">
        <v>3013</v>
      </c>
      <c r="AA226" s="46">
        <v>3001</v>
      </c>
      <c r="AB226" s="46">
        <v>2997</v>
      </c>
      <c r="AC226" s="46">
        <v>2936</v>
      </c>
      <c r="AD226" s="46">
        <v>2951</v>
      </c>
      <c r="AE226" s="38"/>
      <c r="AF226" s="38"/>
      <c r="AG226" s="38"/>
    </row>
    <row r="227" spans="1:33" x14ac:dyDescent="0.25">
      <c r="A227" s="46" t="s">
        <v>285</v>
      </c>
      <c r="B227" s="46">
        <v>10214</v>
      </c>
      <c r="C227" s="46">
        <v>10100</v>
      </c>
      <c r="D227" s="46">
        <v>10296</v>
      </c>
      <c r="E227" s="46">
        <v>10311</v>
      </c>
      <c r="F227" s="46">
        <v>10417</v>
      </c>
      <c r="G227" s="46">
        <v>10496</v>
      </c>
      <c r="H227" s="46">
        <v>10392</v>
      </c>
      <c r="I227" s="46">
        <v>10320</v>
      </c>
      <c r="J227" s="46">
        <v>10526</v>
      </c>
      <c r="K227" s="46">
        <v>10729</v>
      </c>
      <c r="L227" s="46">
        <v>10842</v>
      </c>
      <c r="M227" s="46">
        <v>10891</v>
      </c>
      <c r="N227" s="46">
        <v>9977</v>
      </c>
      <c r="O227" s="46">
        <v>10053</v>
      </c>
      <c r="P227" s="46">
        <v>10118</v>
      </c>
      <c r="Q227" s="46">
        <v>10073</v>
      </c>
      <c r="R227" s="46">
        <v>10132</v>
      </c>
      <c r="S227" s="46">
        <v>10219</v>
      </c>
      <c r="T227" s="46">
        <v>10208</v>
      </c>
      <c r="U227" s="46">
        <v>10154</v>
      </c>
      <c r="V227" s="46">
        <v>10307</v>
      </c>
      <c r="W227" s="46">
        <v>10334</v>
      </c>
      <c r="X227" s="46">
        <v>10324</v>
      </c>
      <c r="Y227" s="46">
        <v>10357</v>
      </c>
      <c r="Z227" s="46">
        <v>10209</v>
      </c>
      <c r="AA227" s="46">
        <v>10105</v>
      </c>
      <c r="AB227" s="46">
        <v>10098</v>
      </c>
      <c r="AC227" s="46">
        <v>10108</v>
      </c>
      <c r="AD227" s="46">
        <v>10234</v>
      </c>
      <c r="AE227" s="38"/>
      <c r="AF227" s="38"/>
      <c r="AG227" s="38"/>
    </row>
    <row r="228" spans="1:33" x14ac:dyDescent="0.25">
      <c r="A228" s="46" t="s">
        <v>146</v>
      </c>
      <c r="B228" s="46">
        <v>11210</v>
      </c>
      <c r="C228" s="46">
        <v>11179</v>
      </c>
      <c r="D228" s="46">
        <v>11280</v>
      </c>
      <c r="E228" s="46">
        <v>11075</v>
      </c>
      <c r="F228" s="46">
        <v>11125</v>
      </c>
      <c r="G228" s="46">
        <v>11130</v>
      </c>
      <c r="H228" s="46">
        <v>11130</v>
      </c>
      <c r="I228" s="46">
        <v>11051</v>
      </c>
      <c r="J228" s="46">
        <v>11203</v>
      </c>
      <c r="K228" s="46">
        <v>11186</v>
      </c>
      <c r="L228" s="46">
        <v>11145</v>
      </c>
      <c r="M228" s="46">
        <v>11134</v>
      </c>
      <c r="N228" s="46">
        <v>11344</v>
      </c>
      <c r="O228" s="46">
        <v>11345</v>
      </c>
      <c r="P228" s="46">
        <v>11376</v>
      </c>
      <c r="Q228" s="46">
        <v>11299</v>
      </c>
      <c r="R228" s="46">
        <v>11305</v>
      </c>
      <c r="S228" s="46">
        <v>11315</v>
      </c>
      <c r="T228" s="46">
        <v>11277</v>
      </c>
      <c r="U228" s="46">
        <v>11210</v>
      </c>
      <c r="V228" s="46">
        <v>11342</v>
      </c>
      <c r="W228" s="46">
        <v>11252</v>
      </c>
      <c r="X228" s="46">
        <v>11196</v>
      </c>
      <c r="Y228" s="46">
        <v>11289</v>
      </c>
      <c r="Z228" s="46">
        <v>11401</v>
      </c>
      <c r="AA228" s="46">
        <v>11364</v>
      </c>
      <c r="AB228" s="46">
        <v>11340</v>
      </c>
      <c r="AC228" s="46">
        <v>11264</v>
      </c>
      <c r="AD228" s="46">
        <v>11289</v>
      </c>
      <c r="AE228" s="38"/>
      <c r="AF228" s="38"/>
      <c r="AG228" s="38"/>
    </row>
    <row r="229" spans="1:33" x14ac:dyDescent="0.25">
      <c r="A229" s="46" t="s">
        <v>286</v>
      </c>
      <c r="B229" s="46">
        <v>25225</v>
      </c>
      <c r="C229" s="46">
        <v>25338</v>
      </c>
      <c r="D229" s="46">
        <v>25261</v>
      </c>
      <c r="E229" s="46">
        <v>25397</v>
      </c>
      <c r="F229" s="46">
        <v>25558</v>
      </c>
      <c r="G229" s="46">
        <v>25592</v>
      </c>
      <c r="H229" s="46">
        <v>25569</v>
      </c>
      <c r="I229" s="46">
        <v>25471</v>
      </c>
      <c r="J229" s="46">
        <v>25717</v>
      </c>
      <c r="K229" s="46">
        <v>25981</v>
      </c>
      <c r="L229" s="46">
        <v>25932</v>
      </c>
      <c r="M229" s="46">
        <v>25920</v>
      </c>
      <c r="N229" s="46">
        <v>25730</v>
      </c>
      <c r="O229" s="46">
        <v>25718</v>
      </c>
      <c r="P229" s="46">
        <v>25897</v>
      </c>
      <c r="Q229" s="46">
        <v>25786</v>
      </c>
      <c r="R229" s="46">
        <v>25782</v>
      </c>
      <c r="S229" s="46">
        <v>25857</v>
      </c>
      <c r="T229" s="46">
        <v>25717</v>
      </c>
      <c r="U229" s="46">
        <v>25639</v>
      </c>
      <c r="V229" s="46">
        <v>25814</v>
      </c>
      <c r="W229" s="46">
        <v>25734</v>
      </c>
      <c r="X229" s="46">
        <v>25948</v>
      </c>
      <c r="Y229" s="46">
        <v>25790</v>
      </c>
      <c r="Z229" s="46">
        <v>26066</v>
      </c>
      <c r="AA229" s="46">
        <v>26435</v>
      </c>
      <c r="AB229" s="46">
        <v>26424</v>
      </c>
      <c r="AC229" s="46">
        <v>26317</v>
      </c>
      <c r="AD229" s="46">
        <v>26279</v>
      </c>
      <c r="AE229" s="38"/>
      <c r="AF229" s="38"/>
      <c r="AG229" s="38"/>
    </row>
    <row r="230" spans="1:33" x14ac:dyDescent="0.25">
      <c r="A230" s="46" t="s">
        <v>287</v>
      </c>
      <c r="B230" s="46">
        <v>63411</v>
      </c>
      <c r="C230" s="46">
        <v>63239</v>
      </c>
      <c r="D230" s="46">
        <v>63466</v>
      </c>
      <c r="E230" s="46">
        <v>63669</v>
      </c>
      <c r="F230" s="46">
        <v>64110</v>
      </c>
      <c r="G230" s="46">
        <v>64144</v>
      </c>
      <c r="H230" s="46">
        <v>63938</v>
      </c>
      <c r="I230" s="46">
        <v>63605</v>
      </c>
      <c r="J230" s="46">
        <v>64262</v>
      </c>
      <c r="K230" s="46">
        <v>64985</v>
      </c>
      <c r="L230" s="46">
        <v>65239</v>
      </c>
      <c r="M230" s="46">
        <v>65139</v>
      </c>
      <c r="N230" s="46">
        <v>64826</v>
      </c>
      <c r="O230" s="46">
        <v>64451</v>
      </c>
      <c r="P230" s="46">
        <v>65047</v>
      </c>
      <c r="Q230" s="46">
        <v>64780</v>
      </c>
      <c r="R230" s="46">
        <v>64845</v>
      </c>
      <c r="S230" s="46">
        <v>64984</v>
      </c>
      <c r="T230" s="46">
        <v>64518</v>
      </c>
      <c r="U230" s="46">
        <v>64318</v>
      </c>
      <c r="V230" s="46">
        <v>64693</v>
      </c>
      <c r="W230" s="46">
        <v>64834</v>
      </c>
      <c r="X230" s="46">
        <v>65258</v>
      </c>
      <c r="Y230" s="46">
        <v>64927</v>
      </c>
      <c r="Z230" s="46">
        <v>65646</v>
      </c>
      <c r="AA230" s="46">
        <v>66126</v>
      </c>
      <c r="AB230" s="46">
        <v>66179</v>
      </c>
      <c r="AC230" s="46">
        <v>65935</v>
      </c>
      <c r="AD230" s="46">
        <v>66047</v>
      </c>
      <c r="AE230" s="38"/>
      <c r="AF230" s="38"/>
      <c r="AG230" s="38"/>
    </row>
    <row r="231" spans="1:33" x14ac:dyDescent="0.25">
      <c r="A231" s="46" t="s">
        <v>288</v>
      </c>
      <c r="B231" s="46">
        <v>15636</v>
      </c>
      <c r="C231" s="46">
        <v>15573</v>
      </c>
      <c r="D231" s="46">
        <v>15857</v>
      </c>
      <c r="E231" s="46">
        <v>15497</v>
      </c>
      <c r="F231" s="46">
        <v>15673</v>
      </c>
      <c r="G231" s="46">
        <v>15572</v>
      </c>
      <c r="H231" s="46">
        <v>15505</v>
      </c>
      <c r="I231" s="46">
        <v>15383</v>
      </c>
      <c r="J231" s="46">
        <v>15285</v>
      </c>
      <c r="K231" s="46">
        <v>15390</v>
      </c>
      <c r="L231" s="46">
        <v>15521</v>
      </c>
      <c r="M231" s="46">
        <v>15424</v>
      </c>
      <c r="N231" s="46">
        <v>15582</v>
      </c>
      <c r="O231" s="46">
        <v>15475</v>
      </c>
      <c r="P231" s="46">
        <v>15576</v>
      </c>
      <c r="Q231" s="46">
        <v>15790</v>
      </c>
      <c r="R231" s="46">
        <v>15888</v>
      </c>
      <c r="S231" s="46">
        <v>16063</v>
      </c>
      <c r="T231" s="46">
        <v>15958</v>
      </c>
      <c r="U231" s="46">
        <v>15886</v>
      </c>
      <c r="V231" s="46">
        <v>15992</v>
      </c>
      <c r="W231" s="46">
        <v>15844</v>
      </c>
      <c r="X231" s="46">
        <v>15856</v>
      </c>
      <c r="Y231" s="46">
        <v>15873</v>
      </c>
      <c r="Z231" s="46">
        <v>16227</v>
      </c>
      <c r="AA231" s="46">
        <v>15423</v>
      </c>
      <c r="AB231" s="46">
        <v>15452</v>
      </c>
      <c r="AC231" s="46">
        <v>15433</v>
      </c>
      <c r="AD231" s="46">
        <v>15555</v>
      </c>
      <c r="AE231" s="38"/>
      <c r="AF231" s="38"/>
      <c r="AG231" s="38"/>
    </row>
    <row r="232" spans="1:33" x14ac:dyDescent="0.25">
      <c r="A232" s="46" t="s">
        <v>289</v>
      </c>
      <c r="B232" s="46">
        <v>29467</v>
      </c>
      <c r="C232" s="46">
        <v>30197</v>
      </c>
      <c r="D232" s="46">
        <v>29890</v>
      </c>
      <c r="E232" s="46">
        <v>29694</v>
      </c>
      <c r="F232" s="46">
        <v>29631</v>
      </c>
      <c r="G232" s="46">
        <v>29953</v>
      </c>
      <c r="H232" s="46">
        <v>30231</v>
      </c>
      <c r="I232" s="46">
        <v>29942</v>
      </c>
      <c r="J232" s="46">
        <v>30176</v>
      </c>
      <c r="K232" s="46">
        <v>30162</v>
      </c>
      <c r="L232" s="46">
        <v>30081</v>
      </c>
      <c r="M232" s="46">
        <v>30200</v>
      </c>
      <c r="N232" s="46">
        <v>30218</v>
      </c>
      <c r="O232" s="46">
        <v>30479</v>
      </c>
      <c r="P232" s="46">
        <v>30576</v>
      </c>
      <c r="Q232" s="46">
        <v>30558</v>
      </c>
      <c r="R232" s="46">
        <v>30530</v>
      </c>
      <c r="S232" s="46">
        <v>30747</v>
      </c>
      <c r="T232" s="46">
        <v>30785</v>
      </c>
      <c r="U232" s="46">
        <v>30594</v>
      </c>
      <c r="V232" s="46">
        <v>31076</v>
      </c>
      <c r="W232" s="46">
        <v>31010</v>
      </c>
      <c r="X232" s="46">
        <v>31126</v>
      </c>
      <c r="Y232" s="46">
        <v>31034</v>
      </c>
      <c r="Z232" s="46">
        <v>31134</v>
      </c>
      <c r="AA232" s="46">
        <v>31553</v>
      </c>
      <c r="AB232" s="46">
        <v>31572</v>
      </c>
      <c r="AC232" s="46">
        <v>31549</v>
      </c>
      <c r="AD232" s="46">
        <v>31424</v>
      </c>
      <c r="AE232" s="38"/>
      <c r="AF232" s="38"/>
      <c r="AG232" s="38"/>
    </row>
    <row r="233" spans="1:33" x14ac:dyDescent="0.25">
      <c r="A233" s="46" t="s">
        <v>290</v>
      </c>
      <c r="B233" s="46">
        <v>42494</v>
      </c>
      <c r="C233" s="46">
        <v>42872</v>
      </c>
      <c r="D233" s="46">
        <v>43038</v>
      </c>
      <c r="E233" s="46">
        <v>42950</v>
      </c>
      <c r="F233" s="46">
        <v>43163</v>
      </c>
      <c r="G233" s="46">
        <v>43362</v>
      </c>
      <c r="H233" s="46">
        <v>43748</v>
      </c>
      <c r="I233" s="46">
        <v>43539</v>
      </c>
      <c r="J233" s="46">
        <v>43959</v>
      </c>
      <c r="K233" s="46">
        <v>43926</v>
      </c>
      <c r="L233" s="46">
        <v>44019</v>
      </c>
      <c r="M233" s="46">
        <v>44096</v>
      </c>
      <c r="N233" s="46">
        <v>44060</v>
      </c>
      <c r="O233" s="46">
        <v>44362</v>
      </c>
      <c r="P233" s="46">
        <v>44543</v>
      </c>
      <c r="Q233" s="46">
        <v>44494</v>
      </c>
      <c r="R233" s="46">
        <v>44639</v>
      </c>
      <c r="S233" s="46">
        <v>44764</v>
      </c>
      <c r="T233" s="46">
        <v>45054</v>
      </c>
      <c r="U233" s="46">
        <v>44766</v>
      </c>
      <c r="V233" s="46">
        <v>45148</v>
      </c>
      <c r="W233" s="46">
        <v>44991</v>
      </c>
      <c r="X233" s="46">
        <v>45074</v>
      </c>
      <c r="Y233" s="46">
        <v>45064</v>
      </c>
      <c r="Z233" s="46">
        <v>45065</v>
      </c>
      <c r="AA233" s="46">
        <v>45794</v>
      </c>
      <c r="AB233" s="46">
        <v>45781</v>
      </c>
      <c r="AC233" s="46">
        <v>45528</v>
      </c>
      <c r="AD233" s="46">
        <v>45610</v>
      </c>
      <c r="AE233" s="38"/>
      <c r="AF233" s="38"/>
      <c r="AG233" s="38"/>
    </row>
    <row r="234" spans="1:33" x14ac:dyDescent="0.25">
      <c r="A234" s="46" t="s">
        <v>291</v>
      </c>
      <c r="B234" s="46">
        <v>15394</v>
      </c>
      <c r="C234" s="46">
        <v>15215</v>
      </c>
      <c r="D234" s="46">
        <v>15401</v>
      </c>
      <c r="E234" s="46">
        <v>15280</v>
      </c>
      <c r="F234" s="46">
        <v>15493</v>
      </c>
      <c r="G234" s="46">
        <v>15647</v>
      </c>
      <c r="H234" s="46">
        <v>15566</v>
      </c>
      <c r="I234" s="46">
        <v>15520</v>
      </c>
      <c r="J234" s="46">
        <v>15472</v>
      </c>
      <c r="K234" s="46">
        <v>15589</v>
      </c>
      <c r="L234" s="46">
        <v>15665</v>
      </c>
      <c r="M234" s="46">
        <v>15767</v>
      </c>
      <c r="N234" s="46">
        <v>16031</v>
      </c>
      <c r="O234" s="46">
        <v>15859</v>
      </c>
      <c r="P234" s="46">
        <v>16029</v>
      </c>
      <c r="Q234" s="46">
        <v>15873</v>
      </c>
      <c r="R234" s="46">
        <v>15826</v>
      </c>
      <c r="S234" s="46">
        <v>16034</v>
      </c>
      <c r="T234" s="46">
        <v>16025</v>
      </c>
      <c r="U234" s="46">
        <v>15906</v>
      </c>
      <c r="V234" s="46">
        <v>16022</v>
      </c>
      <c r="W234" s="46">
        <v>16028</v>
      </c>
      <c r="X234" s="46">
        <v>15963</v>
      </c>
      <c r="Y234" s="46">
        <v>16062</v>
      </c>
      <c r="Z234" s="46">
        <v>16266</v>
      </c>
      <c r="AA234" s="46">
        <v>16031</v>
      </c>
      <c r="AB234" s="46">
        <v>16055</v>
      </c>
      <c r="AC234" s="46">
        <v>15967</v>
      </c>
      <c r="AD234" s="46">
        <v>16063</v>
      </c>
      <c r="AE234" s="38"/>
      <c r="AF234" s="38"/>
      <c r="AG234" s="38"/>
    </row>
    <row r="235" spans="1:33" x14ac:dyDescent="0.25">
      <c r="A235" s="46" t="s">
        <v>292</v>
      </c>
      <c r="B235" s="46">
        <v>31582</v>
      </c>
      <c r="C235" s="46">
        <v>31772</v>
      </c>
      <c r="D235" s="46">
        <v>32013</v>
      </c>
      <c r="E235" s="46">
        <v>31840</v>
      </c>
      <c r="F235" s="46">
        <v>32038</v>
      </c>
      <c r="G235" s="46">
        <v>32207</v>
      </c>
      <c r="H235" s="46">
        <v>32333</v>
      </c>
      <c r="I235" s="46">
        <v>32190</v>
      </c>
      <c r="J235" s="46">
        <v>32441</v>
      </c>
      <c r="K235" s="46">
        <v>32800</v>
      </c>
      <c r="L235" s="46">
        <v>32494</v>
      </c>
      <c r="M235" s="46">
        <v>32387</v>
      </c>
      <c r="N235" s="46">
        <v>32711</v>
      </c>
      <c r="O235" s="46">
        <v>32758</v>
      </c>
      <c r="P235" s="46">
        <v>32885</v>
      </c>
      <c r="Q235" s="46">
        <v>32794</v>
      </c>
      <c r="R235" s="46">
        <v>32752</v>
      </c>
      <c r="S235" s="46">
        <v>32679</v>
      </c>
      <c r="T235" s="46">
        <v>32954</v>
      </c>
      <c r="U235" s="46">
        <v>32914</v>
      </c>
      <c r="V235" s="46">
        <v>33068</v>
      </c>
      <c r="W235" s="46">
        <v>32896</v>
      </c>
      <c r="X235" s="46">
        <v>32800</v>
      </c>
      <c r="Y235" s="46">
        <v>32822</v>
      </c>
      <c r="Z235" s="46">
        <v>33192</v>
      </c>
      <c r="AA235" s="46">
        <v>33454</v>
      </c>
      <c r="AB235" s="46">
        <v>33526</v>
      </c>
      <c r="AC235" s="46">
        <v>33278</v>
      </c>
      <c r="AD235" s="46">
        <v>33428</v>
      </c>
      <c r="AE235" s="38"/>
      <c r="AF235" s="38"/>
      <c r="AG235" s="38"/>
    </row>
    <row r="236" spans="1:33" x14ac:dyDescent="0.25">
      <c r="A236" s="46" t="s">
        <v>293</v>
      </c>
      <c r="B236" s="46">
        <v>31366</v>
      </c>
      <c r="C236" s="46">
        <v>31557</v>
      </c>
      <c r="D236" s="46">
        <v>31795</v>
      </c>
      <c r="E236" s="46">
        <v>31627</v>
      </c>
      <c r="F236" s="46">
        <v>31822</v>
      </c>
      <c r="G236" s="46">
        <v>31990</v>
      </c>
      <c r="H236" s="46">
        <v>32118</v>
      </c>
      <c r="I236" s="46">
        <v>31975</v>
      </c>
      <c r="J236" s="46">
        <v>32222</v>
      </c>
      <c r="K236" s="46">
        <v>32581</v>
      </c>
      <c r="L236" s="46">
        <v>32275</v>
      </c>
      <c r="M236" s="46">
        <v>32169</v>
      </c>
      <c r="N236" s="46">
        <v>32491</v>
      </c>
      <c r="O236" s="46">
        <v>32538</v>
      </c>
      <c r="P236" s="46">
        <v>32664</v>
      </c>
      <c r="Q236" s="46">
        <v>32573</v>
      </c>
      <c r="R236" s="46">
        <v>32530</v>
      </c>
      <c r="S236" s="46">
        <v>32458</v>
      </c>
      <c r="T236" s="46">
        <v>32732</v>
      </c>
      <c r="U236" s="46">
        <v>32693</v>
      </c>
      <c r="V236" s="46">
        <v>32845</v>
      </c>
      <c r="W236" s="46">
        <v>32674</v>
      </c>
      <c r="X236" s="46">
        <v>32577</v>
      </c>
      <c r="Y236" s="46">
        <v>32599</v>
      </c>
      <c r="Z236" s="46">
        <v>32967</v>
      </c>
      <c r="AA236" s="46">
        <v>33229</v>
      </c>
      <c r="AB236" s="46">
        <v>33300</v>
      </c>
      <c r="AC236" s="46">
        <v>33053</v>
      </c>
      <c r="AD236" s="46">
        <v>33200</v>
      </c>
      <c r="AE236" s="38"/>
      <c r="AF236" s="38"/>
      <c r="AG236" s="38"/>
    </row>
    <row r="237" spans="1:33" x14ac:dyDescent="0.25">
      <c r="A237" s="46" t="s">
        <v>294</v>
      </c>
      <c r="B237" s="46">
        <v>216</v>
      </c>
      <c r="C237" s="46">
        <v>215</v>
      </c>
      <c r="D237" s="46">
        <v>218</v>
      </c>
      <c r="E237" s="46">
        <v>213</v>
      </c>
      <c r="F237" s="46">
        <v>216</v>
      </c>
      <c r="G237" s="46">
        <v>217</v>
      </c>
      <c r="H237" s="46">
        <v>215</v>
      </c>
      <c r="I237" s="46">
        <v>215</v>
      </c>
      <c r="J237" s="46">
        <v>219</v>
      </c>
      <c r="K237" s="46">
        <v>219</v>
      </c>
      <c r="L237" s="46">
        <v>219</v>
      </c>
      <c r="M237" s="46">
        <v>218</v>
      </c>
      <c r="N237" s="46">
        <v>220</v>
      </c>
      <c r="O237" s="46">
        <v>220</v>
      </c>
      <c r="P237" s="46">
        <v>221</v>
      </c>
      <c r="Q237" s="46">
        <v>221</v>
      </c>
      <c r="R237" s="46">
        <v>222</v>
      </c>
      <c r="S237" s="46">
        <v>221</v>
      </c>
      <c r="T237" s="46">
        <v>222</v>
      </c>
      <c r="U237" s="46">
        <v>221</v>
      </c>
      <c r="V237" s="46">
        <v>223</v>
      </c>
      <c r="W237" s="46">
        <v>222</v>
      </c>
      <c r="X237" s="46">
        <v>223</v>
      </c>
      <c r="Y237" s="46">
        <v>223</v>
      </c>
      <c r="Z237" s="46">
        <v>225</v>
      </c>
      <c r="AA237" s="46">
        <v>225</v>
      </c>
      <c r="AB237" s="46">
        <v>226</v>
      </c>
      <c r="AC237" s="46">
        <v>225</v>
      </c>
      <c r="AD237" s="46">
        <v>228</v>
      </c>
      <c r="AE237" s="38"/>
      <c r="AF237" s="38"/>
      <c r="AG237" s="38"/>
    </row>
    <row r="238" spans="1:33" x14ac:dyDescent="0.25">
      <c r="A238" s="46" t="s">
        <v>295</v>
      </c>
      <c r="B238" s="46">
        <v>81733</v>
      </c>
      <c r="C238" s="46">
        <v>82011</v>
      </c>
      <c r="D238" s="46">
        <v>82743</v>
      </c>
      <c r="E238" s="46">
        <v>82456</v>
      </c>
      <c r="F238" s="46">
        <v>82960</v>
      </c>
      <c r="G238" s="46">
        <v>83456</v>
      </c>
      <c r="H238" s="46">
        <v>83504</v>
      </c>
      <c r="I238" s="46">
        <v>83149</v>
      </c>
      <c r="J238" s="46">
        <v>83751</v>
      </c>
      <c r="K238" s="46">
        <v>85186</v>
      </c>
      <c r="L238" s="46">
        <v>83986</v>
      </c>
      <c r="M238" s="46">
        <v>83894</v>
      </c>
      <c r="N238" s="46">
        <v>84716</v>
      </c>
      <c r="O238" s="46">
        <v>84761</v>
      </c>
      <c r="P238" s="46">
        <v>85034</v>
      </c>
      <c r="Q238" s="46">
        <v>84837</v>
      </c>
      <c r="R238" s="46">
        <v>84829</v>
      </c>
      <c r="S238" s="46">
        <v>84711</v>
      </c>
      <c r="T238" s="46">
        <v>85289</v>
      </c>
      <c r="U238" s="46">
        <v>85132</v>
      </c>
      <c r="V238" s="46">
        <v>85529</v>
      </c>
      <c r="W238" s="46">
        <v>85331</v>
      </c>
      <c r="X238" s="46">
        <v>84913</v>
      </c>
      <c r="Y238" s="46">
        <v>85063</v>
      </c>
      <c r="Z238" s="46">
        <v>86172</v>
      </c>
      <c r="AA238" s="46">
        <v>86580</v>
      </c>
      <c r="AB238" s="46">
        <v>86741</v>
      </c>
      <c r="AC238" s="46">
        <v>86137</v>
      </c>
      <c r="AD238" s="46">
        <v>86588</v>
      </c>
      <c r="AE238" s="38"/>
      <c r="AF238" s="38"/>
      <c r="AG238" s="38"/>
    </row>
    <row r="239" spans="1:33" x14ac:dyDescent="0.25">
      <c r="A239" s="46" t="s">
        <v>147</v>
      </c>
      <c r="B239" s="46">
        <v>2655</v>
      </c>
      <c r="C239" s="46">
        <v>2686</v>
      </c>
      <c r="D239" s="46">
        <v>2714</v>
      </c>
      <c r="E239" s="46">
        <v>2699</v>
      </c>
      <c r="F239" s="46">
        <v>2695</v>
      </c>
      <c r="G239" s="46">
        <v>2679</v>
      </c>
      <c r="H239" s="46">
        <v>2699</v>
      </c>
      <c r="I239" s="46">
        <v>2709</v>
      </c>
      <c r="J239" s="46">
        <v>2737</v>
      </c>
      <c r="K239" s="46">
        <v>2725</v>
      </c>
      <c r="L239" s="46">
        <v>2710</v>
      </c>
      <c r="M239" s="46">
        <v>2719</v>
      </c>
      <c r="N239" s="46">
        <v>2747</v>
      </c>
      <c r="O239" s="46">
        <v>2730</v>
      </c>
      <c r="P239" s="46">
        <v>2717</v>
      </c>
      <c r="Q239" s="46">
        <v>2707</v>
      </c>
      <c r="R239" s="46">
        <v>2712</v>
      </c>
      <c r="S239" s="46">
        <v>2709</v>
      </c>
      <c r="T239" s="46">
        <v>2735</v>
      </c>
      <c r="U239" s="46">
        <v>2697</v>
      </c>
      <c r="V239" s="46">
        <v>2742</v>
      </c>
      <c r="W239" s="46">
        <v>2729</v>
      </c>
      <c r="X239" s="46">
        <v>2732</v>
      </c>
      <c r="Y239" s="46">
        <v>2740</v>
      </c>
      <c r="Z239" s="46">
        <v>2763</v>
      </c>
      <c r="AA239" s="46">
        <v>2787</v>
      </c>
      <c r="AB239" s="46">
        <v>2788</v>
      </c>
      <c r="AC239" s="46">
        <v>2782</v>
      </c>
      <c r="AD239" s="46">
        <v>2784</v>
      </c>
      <c r="AE239" s="38"/>
      <c r="AF239" s="38"/>
      <c r="AG239" s="38"/>
    </row>
    <row r="240" spans="1:33" x14ac:dyDescent="0.25">
      <c r="A240" s="46" t="s">
        <v>148</v>
      </c>
      <c r="B240" s="46">
        <v>7010</v>
      </c>
      <c r="C240" s="46">
        <v>7052</v>
      </c>
      <c r="D240" s="46">
        <v>7151</v>
      </c>
      <c r="E240" s="46">
        <v>7192</v>
      </c>
      <c r="F240" s="46">
        <v>7207</v>
      </c>
      <c r="G240" s="46">
        <v>7291</v>
      </c>
      <c r="H240" s="46">
        <v>7223</v>
      </c>
      <c r="I240" s="46">
        <v>7199</v>
      </c>
      <c r="J240" s="46">
        <v>7252</v>
      </c>
      <c r="K240" s="46">
        <v>7233</v>
      </c>
      <c r="L240" s="46">
        <v>7286</v>
      </c>
      <c r="M240" s="46">
        <v>7196</v>
      </c>
      <c r="N240" s="46">
        <v>7404</v>
      </c>
      <c r="O240" s="46">
        <v>7439</v>
      </c>
      <c r="P240" s="46">
        <v>7493</v>
      </c>
      <c r="Q240" s="46">
        <v>7409</v>
      </c>
      <c r="R240" s="46">
        <v>7337</v>
      </c>
      <c r="S240" s="46">
        <v>7374</v>
      </c>
      <c r="T240" s="46">
        <v>7371</v>
      </c>
      <c r="U240" s="46">
        <v>7333</v>
      </c>
      <c r="V240" s="46">
        <v>7348</v>
      </c>
      <c r="W240" s="46">
        <v>7332</v>
      </c>
      <c r="X240" s="46">
        <v>7338</v>
      </c>
      <c r="Y240" s="46">
        <v>7294</v>
      </c>
      <c r="Z240" s="46">
        <v>7413</v>
      </c>
      <c r="AA240" s="46">
        <v>7466</v>
      </c>
      <c r="AB240" s="46">
        <v>7421</v>
      </c>
      <c r="AC240" s="46">
        <v>7377</v>
      </c>
      <c r="AD240" s="46">
        <v>7370</v>
      </c>
      <c r="AE240" s="38"/>
      <c r="AF240" s="38"/>
      <c r="AG240" s="38"/>
    </row>
    <row r="241" spans="1:33" x14ac:dyDescent="0.25">
      <c r="A241" s="46" t="s">
        <v>296</v>
      </c>
      <c r="B241" s="46">
        <v>23886</v>
      </c>
      <c r="C241" s="46">
        <v>23570</v>
      </c>
      <c r="D241" s="46">
        <v>23885</v>
      </c>
      <c r="E241" s="46">
        <v>23727</v>
      </c>
      <c r="F241" s="46">
        <v>24053</v>
      </c>
      <c r="G241" s="46">
        <v>24298</v>
      </c>
      <c r="H241" s="46">
        <v>24164</v>
      </c>
      <c r="I241" s="46">
        <v>24083</v>
      </c>
      <c r="J241" s="46">
        <v>24032</v>
      </c>
      <c r="K241" s="46">
        <v>24200</v>
      </c>
      <c r="L241" s="46">
        <v>24362</v>
      </c>
      <c r="M241" s="46">
        <v>24521</v>
      </c>
      <c r="N241" s="46">
        <v>24919</v>
      </c>
      <c r="O241" s="46">
        <v>24667</v>
      </c>
      <c r="P241" s="46">
        <v>24899</v>
      </c>
      <c r="Q241" s="46">
        <v>24678</v>
      </c>
      <c r="R241" s="46">
        <v>24597</v>
      </c>
      <c r="S241" s="46">
        <v>24919</v>
      </c>
      <c r="T241" s="46">
        <v>24892</v>
      </c>
      <c r="U241" s="46">
        <v>24690</v>
      </c>
      <c r="V241" s="46">
        <v>24879</v>
      </c>
      <c r="W241" s="46">
        <v>24884</v>
      </c>
      <c r="X241" s="46">
        <v>24777</v>
      </c>
      <c r="Y241" s="46">
        <v>24932</v>
      </c>
      <c r="Z241" s="46">
        <v>25269</v>
      </c>
      <c r="AA241" s="46">
        <v>24893</v>
      </c>
      <c r="AB241" s="46">
        <v>24913</v>
      </c>
      <c r="AC241" s="46">
        <v>24791</v>
      </c>
      <c r="AD241" s="46">
        <v>24968</v>
      </c>
      <c r="AE241" s="38"/>
      <c r="AF241" s="38"/>
      <c r="AG241" s="38"/>
    </row>
    <row r="242" spans="1:33" x14ac:dyDescent="0.25">
      <c r="A242" s="46" t="s">
        <v>149</v>
      </c>
      <c r="B242" s="46">
        <v>11342</v>
      </c>
      <c r="C242" s="46">
        <v>11333</v>
      </c>
      <c r="D242" s="46">
        <v>11570</v>
      </c>
      <c r="E242" s="46">
        <v>11242</v>
      </c>
      <c r="F242" s="46">
        <v>11283</v>
      </c>
      <c r="G242" s="46">
        <v>11323</v>
      </c>
      <c r="H242" s="46">
        <v>11253</v>
      </c>
      <c r="I242" s="46">
        <v>11250</v>
      </c>
      <c r="J242" s="46">
        <v>11252</v>
      </c>
      <c r="K242" s="46">
        <v>11237</v>
      </c>
      <c r="L242" s="46">
        <v>11330</v>
      </c>
      <c r="M242" s="46">
        <v>11270</v>
      </c>
      <c r="N242" s="46">
        <v>11386</v>
      </c>
      <c r="O242" s="46">
        <v>11432</v>
      </c>
      <c r="P242" s="46">
        <v>11485</v>
      </c>
      <c r="Q242" s="46">
        <v>11437</v>
      </c>
      <c r="R242" s="46">
        <v>11469</v>
      </c>
      <c r="S242" s="46">
        <v>11424</v>
      </c>
      <c r="T242" s="46">
        <v>11361</v>
      </c>
      <c r="U242" s="46">
        <v>11318</v>
      </c>
      <c r="V242" s="46">
        <v>11382</v>
      </c>
      <c r="W242" s="46">
        <v>11241</v>
      </c>
      <c r="X242" s="46">
        <v>11242</v>
      </c>
      <c r="Y242" s="46">
        <v>11280</v>
      </c>
      <c r="Z242" s="46">
        <v>11358</v>
      </c>
      <c r="AA242" s="46">
        <v>11315</v>
      </c>
      <c r="AB242" s="46">
        <v>11346</v>
      </c>
      <c r="AC242" s="46">
        <v>11296</v>
      </c>
      <c r="AD242" s="46">
        <v>11352</v>
      </c>
      <c r="AE242" s="38"/>
      <c r="AF242" s="38"/>
      <c r="AG242" s="38"/>
    </row>
    <row r="243" spans="1:33" x14ac:dyDescent="0.25">
      <c r="A243" s="46" t="s">
        <v>150</v>
      </c>
      <c r="B243" s="46">
        <v>972</v>
      </c>
      <c r="C243" s="46">
        <v>948</v>
      </c>
      <c r="D243" s="46">
        <v>956</v>
      </c>
      <c r="E243" s="46">
        <v>951</v>
      </c>
      <c r="F243" s="46">
        <v>956</v>
      </c>
      <c r="G243" s="46">
        <v>966</v>
      </c>
      <c r="H243" s="46">
        <v>956</v>
      </c>
      <c r="I243" s="46">
        <v>955</v>
      </c>
      <c r="J243" s="46">
        <v>959</v>
      </c>
      <c r="K243" s="46">
        <v>992</v>
      </c>
      <c r="L243" s="46">
        <v>1001</v>
      </c>
      <c r="M243" s="46">
        <v>995</v>
      </c>
      <c r="N243" s="46">
        <v>1013</v>
      </c>
      <c r="O243" s="46">
        <v>989</v>
      </c>
      <c r="P243" s="46">
        <v>983</v>
      </c>
      <c r="Q243" s="46">
        <v>975</v>
      </c>
      <c r="R243" s="46">
        <v>985</v>
      </c>
      <c r="S243" s="46">
        <v>989</v>
      </c>
      <c r="T243" s="46">
        <v>984</v>
      </c>
      <c r="U243" s="46">
        <v>980</v>
      </c>
      <c r="V243" s="46">
        <v>980</v>
      </c>
      <c r="W243" s="46">
        <v>994</v>
      </c>
      <c r="X243" s="46">
        <v>992</v>
      </c>
      <c r="Y243" s="46">
        <v>997</v>
      </c>
      <c r="Z243" s="46">
        <v>1013</v>
      </c>
      <c r="AA243" s="46">
        <v>989</v>
      </c>
      <c r="AB243" s="46">
        <v>982</v>
      </c>
      <c r="AC243" s="46">
        <v>973</v>
      </c>
      <c r="AD243" s="46">
        <v>989</v>
      </c>
      <c r="AE243" s="38"/>
      <c r="AF243" s="38"/>
      <c r="AG243" s="38"/>
    </row>
    <row r="244" spans="1:33" x14ac:dyDescent="0.25">
      <c r="A244" s="46" t="s">
        <v>151</v>
      </c>
      <c r="B244" s="46">
        <v>1759</v>
      </c>
      <c r="C244" s="46">
        <v>1704</v>
      </c>
      <c r="D244" s="46">
        <v>1768</v>
      </c>
      <c r="E244" s="46">
        <v>1728</v>
      </c>
      <c r="F244" s="46">
        <v>1749</v>
      </c>
      <c r="G244" s="46">
        <v>1738</v>
      </c>
      <c r="H244" s="46">
        <v>1714</v>
      </c>
      <c r="I244" s="46">
        <v>1707</v>
      </c>
      <c r="J244" s="46">
        <v>1702</v>
      </c>
      <c r="K244" s="46">
        <v>1753</v>
      </c>
      <c r="L244" s="46">
        <v>1759</v>
      </c>
      <c r="M244" s="46">
        <v>1741</v>
      </c>
      <c r="N244" s="46">
        <v>1739</v>
      </c>
      <c r="O244" s="46">
        <v>1741</v>
      </c>
      <c r="P244" s="46">
        <v>1748</v>
      </c>
      <c r="Q244" s="46">
        <v>1752</v>
      </c>
      <c r="R244" s="46">
        <v>1780</v>
      </c>
      <c r="S244" s="46">
        <v>1773</v>
      </c>
      <c r="T244" s="46">
        <v>1761</v>
      </c>
      <c r="U244" s="46">
        <v>1754</v>
      </c>
      <c r="V244" s="46">
        <v>1751</v>
      </c>
      <c r="W244" s="46">
        <v>1817</v>
      </c>
      <c r="X244" s="46">
        <v>1735</v>
      </c>
      <c r="Y244" s="46">
        <v>1752</v>
      </c>
      <c r="Z244" s="46">
        <v>1790</v>
      </c>
      <c r="AA244" s="46">
        <v>1720</v>
      </c>
      <c r="AB244" s="46">
        <v>1714</v>
      </c>
      <c r="AC244" s="46">
        <v>1699</v>
      </c>
      <c r="AD244" s="46">
        <v>1731</v>
      </c>
      <c r="AE244" s="38"/>
      <c r="AF244" s="38"/>
      <c r="AG244" s="38"/>
    </row>
    <row r="245" spans="1:33" x14ac:dyDescent="0.25">
      <c r="A245" s="46" t="s">
        <v>297</v>
      </c>
      <c r="B245" s="46">
        <v>13971</v>
      </c>
      <c r="C245" s="46">
        <v>14231</v>
      </c>
      <c r="D245" s="46">
        <v>14384</v>
      </c>
      <c r="E245" s="46">
        <v>14431</v>
      </c>
      <c r="F245" s="46">
        <v>14493</v>
      </c>
      <c r="G245" s="46">
        <v>14556</v>
      </c>
      <c r="H245" s="46">
        <v>14765</v>
      </c>
      <c r="I245" s="46">
        <v>14490</v>
      </c>
      <c r="J245" s="46">
        <v>14690</v>
      </c>
      <c r="K245" s="46">
        <v>14788</v>
      </c>
      <c r="L245" s="46">
        <v>14617</v>
      </c>
      <c r="M245" s="46">
        <v>14559</v>
      </c>
      <c r="N245" s="46">
        <v>15164</v>
      </c>
      <c r="O245" s="46">
        <v>15545</v>
      </c>
      <c r="P245" s="46">
        <v>15639</v>
      </c>
      <c r="Q245" s="46">
        <v>15648</v>
      </c>
      <c r="R245" s="46">
        <v>15579</v>
      </c>
      <c r="S245" s="46">
        <v>15831</v>
      </c>
      <c r="T245" s="46">
        <v>16015</v>
      </c>
      <c r="U245" s="46">
        <v>15793</v>
      </c>
      <c r="V245" s="46">
        <v>16074</v>
      </c>
      <c r="W245" s="46">
        <v>15972</v>
      </c>
      <c r="X245" s="46">
        <v>15871</v>
      </c>
      <c r="Y245" s="46">
        <v>15808</v>
      </c>
      <c r="Z245" s="46">
        <v>16089</v>
      </c>
      <c r="AA245" s="46">
        <v>16292</v>
      </c>
      <c r="AB245" s="46">
        <v>16350</v>
      </c>
      <c r="AC245" s="46">
        <v>16354</v>
      </c>
      <c r="AD245" s="46">
        <v>16416</v>
      </c>
    </row>
    <row r="246" spans="1:33" x14ac:dyDescent="0.25">
      <c r="A246" s="46" t="s">
        <v>79</v>
      </c>
      <c r="B246" s="46">
        <v>45127</v>
      </c>
      <c r="C246" s="46">
        <v>45029</v>
      </c>
      <c r="D246" s="46">
        <v>45535</v>
      </c>
      <c r="E246" s="46">
        <v>44486</v>
      </c>
      <c r="F246" s="46">
        <v>44556</v>
      </c>
      <c r="G246" s="46">
        <v>44709</v>
      </c>
      <c r="H246" s="46">
        <v>45191</v>
      </c>
      <c r="I246" s="46">
        <v>44577</v>
      </c>
      <c r="J246" s="46">
        <v>44700</v>
      </c>
      <c r="K246" s="46">
        <v>44748</v>
      </c>
      <c r="L246" s="46">
        <v>44435</v>
      </c>
      <c r="M246" s="46">
        <v>44382</v>
      </c>
      <c r="N246" s="46">
        <v>45475</v>
      </c>
      <c r="O246" s="46">
        <v>45477</v>
      </c>
      <c r="P246" s="46">
        <v>45520</v>
      </c>
      <c r="Q246" s="46">
        <v>45187</v>
      </c>
      <c r="R246" s="46">
        <v>45130</v>
      </c>
      <c r="S246" s="46">
        <v>45204</v>
      </c>
      <c r="T246" s="46">
        <v>45592</v>
      </c>
      <c r="U246" s="46">
        <v>45164</v>
      </c>
      <c r="V246" s="46">
        <v>45631</v>
      </c>
      <c r="W246" s="46">
        <v>44886</v>
      </c>
      <c r="X246" s="46">
        <v>45034</v>
      </c>
      <c r="Y246" s="46">
        <v>45260</v>
      </c>
      <c r="Z246" s="46">
        <v>46192</v>
      </c>
      <c r="AA246" s="46">
        <v>46249</v>
      </c>
      <c r="AB246" s="46">
        <v>46419</v>
      </c>
      <c r="AC246" s="46">
        <v>45820</v>
      </c>
      <c r="AD246" s="46">
        <v>45845</v>
      </c>
    </row>
    <row r="247" spans="1:33" x14ac:dyDescent="0.25">
      <c r="A247" s="46" t="s">
        <v>152</v>
      </c>
      <c r="B247" s="46">
        <v>2851</v>
      </c>
      <c r="C247" s="46">
        <v>2686</v>
      </c>
      <c r="D247" s="46">
        <v>2810</v>
      </c>
      <c r="E247" s="46">
        <v>2821</v>
      </c>
      <c r="F247" s="46">
        <v>2866</v>
      </c>
      <c r="G247" s="46">
        <v>2882</v>
      </c>
      <c r="H247" s="46">
        <v>2580</v>
      </c>
      <c r="I247" s="46">
        <v>2536</v>
      </c>
      <c r="J247" s="46">
        <v>2589</v>
      </c>
      <c r="K247" s="46">
        <v>2675</v>
      </c>
      <c r="L247" s="46">
        <v>2690</v>
      </c>
      <c r="M247" s="46">
        <v>2689</v>
      </c>
      <c r="N247" s="46">
        <v>2850</v>
      </c>
      <c r="O247" s="46">
        <v>2748</v>
      </c>
      <c r="P247" s="46">
        <v>2797</v>
      </c>
      <c r="Q247" s="46">
        <v>2757</v>
      </c>
      <c r="R247" s="46">
        <v>2755</v>
      </c>
      <c r="S247" s="46">
        <v>2796</v>
      </c>
      <c r="T247" s="46">
        <v>2687</v>
      </c>
      <c r="U247" s="46">
        <v>2668</v>
      </c>
      <c r="V247" s="46">
        <v>2687</v>
      </c>
      <c r="W247" s="46">
        <v>2737</v>
      </c>
      <c r="X247" s="46">
        <v>2702</v>
      </c>
      <c r="Y247" s="46">
        <v>2718</v>
      </c>
      <c r="Z247" s="46">
        <v>2812</v>
      </c>
      <c r="AA247" s="46">
        <v>2795</v>
      </c>
      <c r="AB247" s="46">
        <v>2790</v>
      </c>
      <c r="AC247" s="46">
        <v>2769</v>
      </c>
      <c r="AD247" s="46">
        <v>2812</v>
      </c>
    </row>
    <row r="248" spans="1:33" x14ac:dyDescent="0.25">
      <c r="A248" s="46" t="s">
        <v>153</v>
      </c>
      <c r="B248" s="46">
        <v>3640</v>
      </c>
      <c r="C248" s="46">
        <v>3589</v>
      </c>
      <c r="D248" s="46">
        <v>3707</v>
      </c>
      <c r="E248" s="46">
        <v>3629</v>
      </c>
      <c r="F248" s="46">
        <v>3748</v>
      </c>
      <c r="G248" s="46">
        <v>3736</v>
      </c>
      <c r="H248" s="46">
        <v>3723</v>
      </c>
      <c r="I248" s="46">
        <v>3721</v>
      </c>
      <c r="J248" s="46">
        <v>3710</v>
      </c>
      <c r="K248" s="46">
        <v>3766</v>
      </c>
      <c r="L248" s="46">
        <v>3802</v>
      </c>
      <c r="M248" s="46">
        <v>3766</v>
      </c>
      <c r="N248" s="46">
        <v>3803</v>
      </c>
      <c r="O248" s="46">
        <v>3765</v>
      </c>
      <c r="P248" s="46">
        <v>3804</v>
      </c>
      <c r="Q248" s="46">
        <v>3810</v>
      </c>
      <c r="R248" s="46">
        <v>3856</v>
      </c>
      <c r="S248" s="46">
        <v>3904</v>
      </c>
      <c r="T248" s="46">
        <v>3898</v>
      </c>
      <c r="U248" s="46">
        <v>3852</v>
      </c>
      <c r="V248" s="46">
        <v>3854</v>
      </c>
      <c r="W248" s="46">
        <v>3833</v>
      </c>
      <c r="X248" s="46">
        <v>3826</v>
      </c>
      <c r="Y248" s="46">
        <v>3833</v>
      </c>
      <c r="Z248" s="46">
        <v>3900</v>
      </c>
      <c r="AA248" s="46">
        <v>3812</v>
      </c>
      <c r="AB248" s="46">
        <v>3816</v>
      </c>
      <c r="AC248" s="46">
        <v>3819</v>
      </c>
      <c r="AD248" s="46">
        <v>3885</v>
      </c>
    </row>
    <row r="249" spans="1:33" x14ac:dyDescent="0.25">
      <c r="A249" s="46" t="s">
        <v>154</v>
      </c>
      <c r="B249" s="46">
        <v>3645</v>
      </c>
      <c r="C249" s="46">
        <v>3694</v>
      </c>
      <c r="D249" s="46">
        <v>3699</v>
      </c>
      <c r="E249" s="46">
        <v>3621</v>
      </c>
      <c r="F249" s="46">
        <v>3653</v>
      </c>
      <c r="G249" s="46">
        <v>3619</v>
      </c>
      <c r="H249" s="46">
        <v>3695</v>
      </c>
      <c r="I249" s="46">
        <v>3630</v>
      </c>
      <c r="J249" s="46">
        <v>3648</v>
      </c>
      <c r="K249" s="46">
        <v>3662</v>
      </c>
      <c r="L249" s="46">
        <v>3592</v>
      </c>
      <c r="M249" s="46">
        <v>3695</v>
      </c>
      <c r="N249" s="46">
        <v>3756</v>
      </c>
      <c r="O249" s="46">
        <v>3681</v>
      </c>
      <c r="P249" s="46">
        <v>3742</v>
      </c>
      <c r="Q249" s="46">
        <v>3872</v>
      </c>
      <c r="R249" s="46">
        <v>3828</v>
      </c>
      <c r="S249" s="46">
        <v>3910</v>
      </c>
      <c r="T249" s="46">
        <v>3887</v>
      </c>
      <c r="U249" s="46">
        <v>3871</v>
      </c>
      <c r="V249" s="46">
        <v>3895</v>
      </c>
      <c r="W249" s="46">
        <v>3911</v>
      </c>
      <c r="X249" s="46">
        <v>3894</v>
      </c>
      <c r="Y249" s="46">
        <v>3891</v>
      </c>
      <c r="Z249" s="46">
        <v>3965</v>
      </c>
      <c r="AA249" s="46">
        <v>3948</v>
      </c>
      <c r="AB249" s="46">
        <v>3942</v>
      </c>
      <c r="AC249" s="46">
        <v>3935</v>
      </c>
      <c r="AD249" s="46">
        <v>3942</v>
      </c>
    </row>
    <row r="250" spans="1:33" x14ac:dyDescent="0.25">
      <c r="A250" s="46" t="s">
        <v>298</v>
      </c>
      <c r="B250" s="46">
        <v>15884</v>
      </c>
      <c r="C250" s="46">
        <v>16043</v>
      </c>
      <c r="D250" s="46">
        <v>16089</v>
      </c>
      <c r="E250" s="46">
        <v>16077</v>
      </c>
      <c r="F250" s="46">
        <v>16157</v>
      </c>
      <c r="G250" s="46">
        <v>16209</v>
      </c>
      <c r="H250" s="46">
        <v>16392</v>
      </c>
      <c r="I250" s="46">
        <v>16256</v>
      </c>
      <c r="J250" s="46">
        <v>16358</v>
      </c>
      <c r="K250" s="46">
        <v>16415</v>
      </c>
      <c r="L250" s="46">
        <v>16386</v>
      </c>
      <c r="M250" s="46">
        <v>16454</v>
      </c>
      <c r="N250" s="46">
        <v>16447</v>
      </c>
      <c r="O250" s="46">
        <v>16551</v>
      </c>
      <c r="P250" s="46">
        <v>16699</v>
      </c>
      <c r="Q250" s="46">
        <v>16701</v>
      </c>
      <c r="R250" s="46">
        <v>16708</v>
      </c>
      <c r="S250" s="46">
        <v>16756</v>
      </c>
      <c r="T250" s="46">
        <v>16883</v>
      </c>
      <c r="U250" s="46">
        <v>16768</v>
      </c>
      <c r="V250" s="46">
        <v>16930</v>
      </c>
      <c r="W250" s="46">
        <v>16868</v>
      </c>
      <c r="X250" s="46">
        <v>16908</v>
      </c>
      <c r="Y250" s="46">
        <v>16893</v>
      </c>
      <c r="Z250" s="46">
        <v>16867</v>
      </c>
      <c r="AA250" s="46">
        <v>17164</v>
      </c>
      <c r="AB250" s="46">
        <v>17186</v>
      </c>
      <c r="AC250" s="46">
        <v>17094</v>
      </c>
      <c r="AD250" s="46">
        <v>17131</v>
      </c>
    </row>
    <row r="251" spans="1:33" x14ac:dyDescent="0.25">
      <c r="A251" s="46" t="s">
        <v>155</v>
      </c>
      <c r="B251" s="46">
        <v>9060</v>
      </c>
      <c r="C251" s="46">
        <v>8966</v>
      </c>
      <c r="D251" s="46">
        <v>9056</v>
      </c>
      <c r="E251" s="46">
        <v>8967</v>
      </c>
      <c r="F251" s="46">
        <v>9090</v>
      </c>
      <c r="G251" s="46">
        <v>9067</v>
      </c>
      <c r="H251" s="46">
        <v>9000</v>
      </c>
      <c r="I251" s="46">
        <v>9007</v>
      </c>
      <c r="J251" s="46">
        <v>9172</v>
      </c>
      <c r="K251" s="46">
        <v>9319</v>
      </c>
      <c r="L251" s="46">
        <v>9446</v>
      </c>
      <c r="M251" s="46">
        <v>9446</v>
      </c>
      <c r="N251" s="46">
        <v>9502</v>
      </c>
      <c r="O251" s="46">
        <v>9357</v>
      </c>
      <c r="P251" s="46">
        <v>9431</v>
      </c>
      <c r="Q251" s="46">
        <v>9251</v>
      </c>
      <c r="R251" s="46">
        <v>9288</v>
      </c>
      <c r="S251" s="46">
        <v>9322</v>
      </c>
      <c r="T251" s="46">
        <v>9234</v>
      </c>
      <c r="U251" s="46">
        <v>9236</v>
      </c>
      <c r="V251" s="46">
        <v>9292</v>
      </c>
      <c r="W251" s="46">
        <v>9415</v>
      </c>
      <c r="X251" s="46">
        <v>9433</v>
      </c>
      <c r="Y251" s="46">
        <v>9484</v>
      </c>
      <c r="Z251" s="46">
        <v>9539</v>
      </c>
      <c r="AA251" s="46">
        <v>9477</v>
      </c>
      <c r="AB251" s="46">
        <v>9409</v>
      </c>
      <c r="AC251" s="46">
        <v>9330</v>
      </c>
      <c r="AD251" s="46">
        <v>9445</v>
      </c>
    </row>
    <row r="252" spans="1:33" x14ac:dyDescent="0.25">
      <c r="A252" s="35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</row>
    <row r="253" spans="1:33" x14ac:dyDescent="0.25">
      <c r="A253" s="35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</row>
    <row r="254" spans="1:33" x14ac:dyDescent="0.25">
      <c r="A254" s="35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</row>
    <row r="255" spans="1:33" x14ac:dyDescent="0.25">
      <c r="A255" s="35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</row>
    <row r="256" spans="1:33" x14ac:dyDescent="0.25">
      <c r="A256" s="35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</row>
    <row r="257" spans="1:29" x14ac:dyDescent="0.25">
      <c r="A257" s="35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</row>
    <row r="258" spans="1:29" x14ac:dyDescent="0.25">
      <c r="A258" s="35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</row>
    <row r="259" spans="1:29" x14ac:dyDescent="0.25">
      <c r="A259" s="35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</row>
    <row r="260" spans="1:29" x14ac:dyDescent="0.25">
      <c r="A260" s="35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</row>
    <row r="261" spans="1:29" x14ac:dyDescent="0.25">
      <c r="A261" s="35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</row>
    <row r="262" spans="1:29" x14ac:dyDescent="0.25">
      <c r="A262" s="35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</row>
    <row r="263" spans="1:29" x14ac:dyDescent="0.25">
      <c r="A263" s="35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</row>
    <row r="264" spans="1:29" x14ac:dyDescent="0.25">
      <c r="A264" s="35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</row>
    <row r="265" spans="1:29" x14ac:dyDescent="0.25">
      <c r="A265" s="35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</row>
    <row r="266" spans="1:29" x14ac:dyDescent="0.25">
      <c r="A266" s="35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</row>
    <row r="267" spans="1:29" x14ac:dyDescent="0.25">
      <c r="A267" s="35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</row>
    <row r="268" spans="1:29" x14ac:dyDescent="0.25">
      <c r="A268" s="35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</row>
    <row r="269" spans="1:29" x14ac:dyDescent="0.25">
      <c r="A269" s="35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</row>
    <row r="270" spans="1:29" x14ac:dyDescent="0.25">
      <c r="A270" s="35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</row>
    <row r="271" spans="1:29" x14ac:dyDescent="0.25">
      <c r="A271" s="35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</row>
    <row r="272" spans="1:29" x14ac:dyDescent="0.25">
      <c r="A272" s="35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</row>
    <row r="273" spans="1:29" x14ac:dyDescent="0.25">
      <c r="A273" s="35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</row>
    <row r="274" spans="1:29" x14ac:dyDescent="0.25">
      <c r="A274" s="35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</row>
    <row r="275" spans="1:29" x14ac:dyDescent="0.25">
      <c r="A275" s="35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</row>
    <row r="276" spans="1:29" x14ac:dyDescent="0.25">
      <c r="A276" s="35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</row>
    <row r="277" spans="1:29" x14ac:dyDescent="0.25">
      <c r="A277" s="35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</row>
    <row r="278" spans="1:29" x14ac:dyDescent="0.25">
      <c r="A278" s="35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</row>
    <row r="279" spans="1:29" x14ac:dyDescent="0.25">
      <c r="A279" s="35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</row>
    <row r="280" spans="1:29" x14ac:dyDescent="0.25">
      <c r="A280" s="35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</row>
    <row r="281" spans="1:29" x14ac:dyDescent="0.25">
      <c r="A281" s="35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</row>
    <row r="282" spans="1:29" x14ac:dyDescent="0.25">
      <c r="A282" s="35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</row>
    <row r="283" spans="1:29" x14ac:dyDescent="0.25">
      <c r="A283" s="35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</row>
    <row r="284" spans="1:29" x14ac:dyDescent="0.25">
      <c r="A284" s="35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</row>
    <row r="285" spans="1:29" x14ac:dyDescent="0.25">
      <c r="A285" s="35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</row>
    <row r="286" spans="1:29" x14ac:dyDescent="0.25">
      <c r="A286" s="35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</row>
    <row r="287" spans="1:29" x14ac:dyDescent="0.25">
      <c r="A287" s="35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</row>
    <row r="288" spans="1:29" x14ac:dyDescent="0.25">
      <c r="A288" s="35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</row>
    <row r="289" spans="1:29" x14ac:dyDescent="0.25">
      <c r="A289" s="35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</row>
    <row r="290" spans="1:29" x14ac:dyDescent="0.25">
      <c r="A290" s="35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</row>
    <row r="291" spans="1:29" x14ac:dyDescent="0.25">
      <c r="A291" s="35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</row>
    <row r="292" spans="1:29" x14ac:dyDescent="0.25">
      <c r="A292" s="35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</row>
    <row r="293" spans="1:29" x14ac:dyDescent="0.25">
      <c r="A293" s="35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</row>
    <row r="294" spans="1:29" x14ac:dyDescent="0.25">
      <c r="A294" s="35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</row>
    <row r="295" spans="1:29" x14ac:dyDescent="0.25">
      <c r="A295" s="35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</row>
    <row r="296" spans="1:29" x14ac:dyDescent="0.25">
      <c r="A296" s="35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</row>
    <row r="297" spans="1:29" x14ac:dyDescent="0.25">
      <c r="A297" s="35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</row>
    <row r="298" spans="1:29" x14ac:dyDescent="0.25">
      <c r="A298" s="35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</row>
    <row r="299" spans="1:29" x14ac:dyDescent="0.25">
      <c r="A299" s="35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</row>
    <row r="300" spans="1:29" x14ac:dyDescent="0.25">
      <c r="A300" s="35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</row>
    <row r="301" spans="1:29" x14ac:dyDescent="0.25">
      <c r="A301" s="35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</row>
    <row r="302" spans="1:29" x14ac:dyDescent="0.25">
      <c r="A302" s="35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</row>
    <row r="303" spans="1:29" x14ac:dyDescent="0.25">
      <c r="A303" s="35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</row>
    <row r="304" spans="1:29" x14ac:dyDescent="0.25">
      <c r="A304" s="35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</row>
    <row r="305" spans="1:29" x14ac:dyDescent="0.25">
      <c r="A305" s="35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</row>
    <row r="306" spans="1:29" x14ac:dyDescent="0.25">
      <c r="A306" s="35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</row>
    <row r="307" spans="1:29" x14ac:dyDescent="0.25">
      <c r="A307" s="35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</row>
    <row r="308" spans="1:29" x14ac:dyDescent="0.25">
      <c r="A308" s="35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</row>
    <row r="309" spans="1:29" x14ac:dyDescent="0.25">
      <c r="A309" s="35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</row>
    <row r="310" spans="1:29" x14ac:dyDescent="0.25">
      <c r="A310" s="35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</row>
    <row r="311" spans="1:29" x14ac:dyDescent="0.25">
      <c r="A311" s="35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</row>
    <row r="312" spans="1:29" x14ac:dyDescent="0.25">
      <c r="A312" s="35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</row>
    <row r="313" spans="1:29" x14ac:dyDescent="0.25">
      <c r="A313" s="35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</row>
    <row r="314" spans="1:29" x14ac:dyDescent="0.25">
      <c r="A314" s="35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</row>
    <row r="315" spans="1:29" x14ac:dyDescent="0.25">
      <c r="A315" s="35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</row>
    <row r="316" spans="1:29" x14ac:dyDescent="0.25">
      <c r="A316" s="35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</row>
    <row r="317" spans="1:29" x14ac:dyDescent="0.25">
      <c r="A317" s="35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</row>
    <row r="318" spans="1:29" x14ac:dyDescent="0.25">
      <c r="A318" s="35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</row>
    <row r="319" spans="1:29" x14ac:dyDescent="0.25">
      <c r="A319" s="35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</row>
    <row r="320" spans="1:29" x14ac:dyDescent="0.25">
      <c r="A320" s="35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</row>
    <row r="321" spans="1:29" x14ac:dyDescent="0.25">
      <c r="A321" s="35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</row>
    <row r="322" spans="1:29" x14ac:dyDescent="0.25">
      <c r="A322" s="35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</row>
    <row r="323" spans="1:29" x14ac:dyDescent="0.25">
      <c r="A323" s="35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</row>
    <row r="324" spans="1:29" x14ac:dyDescent="0.25">
      <c r="A324" s="35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</row>
    <row r="325" spans="1:29" x14ac:dyDescent="0.25">
      <c r="A325" s="35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</row>
    <row r="326" spans="1:29" x14ac:dyDescent="0.25">
      <c r="A326" s="35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</row>
    <row r="327" spans="1:29" x14ac:dyDescent="0.25">
      <c r="A327" s="35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</row>
    <row r="328" spans="1:29" x14ac:dyDescent="0.25">
      <c r="A328" s="35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</row>
    <row r="329" spans="1:29" x14ac:dyDescent="0.25">
      <c r="A329" s="35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</row>
    <row r="330" spans="1:29" x14ac:dyDescent="0.25">
      <c r="A330" s="35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</row>
    <row r="331" spans="1:29" x14ac:dyDescent="0.25">
      <c r="A331" s="35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</row>
    <row r="332" spans="1:29" x14ac:dyDescent="0.25">
      <c r="A332" s="35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</row>
    <row r="333" spans="1:29" x14ac:dyDescent="0.25">
      <c r="A333" s="35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</row>
    <row r="334" spans="1:29" x14ac:dyDescent="0.25">
      <c r="A334" s="35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</row>
    <row r="335" spans="1:29" x14ac:dyDescent="0.25">
      <c r="A335" s="35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</row>
    <row r="336" spans="1:29" x14ac:dyDescent="0.25">
      <c r="A336" s="35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</row>
    <row r="337" spans="1:29" x14ac:dyDescent="0.25">
      <c r="A337" s="35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</row>
    <row r="338" spans="1:29" x14ac:dyDescent="0.25">
      <c r="A338" s="35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</row>
    <row r="339" spans="1:29" x14ac:dyDescent="0.25">
      <c r="A339" s="35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</row>
    <row r="340" spans="1:29" x14ac:dyDescent="0.25">
      <c r="A340" s="35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</row>
    <row r="341" spans="1:29" x14ac:dyDescent="0.25">
      <c r="A341" s="35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</row>
    <row r="342" spans="1:29" x14ac:dyDescent="0.25">
      <c r="A342" s="35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</row>
    <row r="343" spans="1:29" x14ac:dyDescent="0.25">
      <c r="A343" s="35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</row>
    <row r="344" spans="1:29" x14ac:dyDescent="0.25">
      <c r="A344" s="35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</row>
    <row r="345" spans="1:29" x14ac:dyDescent="0.25">
      <c r="A345" s="35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</row>
    <row r="346" spans="1:29" x14ac:dyDescent="0.25">
      <c r="A346" s="35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</row>
    <row r="347" spans="1:29" x14ac:dyDescent="0.25">
      <c r="A347" s="35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</row>
    <row r="348" spans="1:29" x14ac:dyDescent="0.25">
      <c r="A348" s="35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</row>
    <row r="349" spans="1:29" x14ac:dyDescent="0.25">
      <c r="A349" s="35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</row>
    <row r="350" spans="1:29" x14ac:dyDescent="0.25">
      <c r="A350" s="35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</row>
    <row r="351" spans="1:29" x14ac:dyDescent="0.25">
      <c r="A351" s="35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</row>
    <row r="352" spans="1:29" x14ac:dyDescent="0.25">
      <c r="A352" s="35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</row>
    <row r="353" spans="1:29" x14ac:dyDescent="0.25">
      <c r="A353" s="35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</row>
    <row r="354" spans="1:29" x14ac:dyDescent="0.25">
      <c r="A354" s="35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</row>
    <row r="355" spans="1:29" x14ac:dyDescent="0.25">
      <c r="A355" s="35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</row>
    <row r="356" spans="1:29" x14ac:dyDescent="0.25">
      <c r="A356" s="35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</row>
    <row r="357" spans="1:29" x14ac:dyDescent="0.25">
      <c r="A357" s="35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</row>
    <row r="358" spans="1:29" x14ac:dyDescent="0.25">
      <c r="A358" s="35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</row>
    <row r="359" spans="1:29" x14ac:dyDescent="0.25">
      <c r="A359" s="35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</row>
    <row r="360" spans="1:29" x14ac:dyDescent="0.25">
      <c r="A360" s="35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</row>
    <row r="361" spans="1:29" x14ac:dyDescent="0.25">
      <c r="A361" s="35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</row>
    <row r="362" spans="1:29" x14ac:dyDescent="0.25">
      <c r="A362" s="35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</row>
    <row r="363" spans="1:29" x14ac:dyDescent="0.25">
      <c r="A363" s="35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</row>
    <row r="364" spans="1:29" x14ac:dyDescent="0.25">
      <c r="A364" s="35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</row>
    <row r="365" spans="1:29" x14ac:dyDescent="0.25">
      <c r="A365" s="35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</row>
    <row r="366" spans="1:29" x14ac:dyDescent="0.25">
      <c r="A366" s="35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</row>
    <row r="367" spans="1:29" x14ac:dyDescent="0.25">
      <c r="A367" s="35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</row>
    <row r="368" spans="1:29" x14ac:dyDescent="0.25">
      <c r="A368" s="35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</row>
    <row r="369" spans="1:29" x14ac:dyDescent="0.25">
      <c r="A369" s="35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</row>
    <row r="370" spans="1:29" x14ac:dyDescent="0.25">
      <c r="A370" s="35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</row>
    <row r="371" spans="1:29" x14ac:dyDescent="0.25">
      <c r="A371" s="35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</row>
    <row r="372" spans="1:29" x14ac:dyDescent="0.25">
      <c r="A372" s="35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</row>
    <row r="373" spans="1:29" x14ac:dyDescent="0.25">
      <c r="A373" s="35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</row>
    <row r="374" spans="1:29" x14ac:dyDescent="0.25">
      <c r="A374" s="35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</row>
    <row r="375" spans="1:29" x14ac:dyDescent="0.25">
      <c r="A375" s="35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</row>
    <row r="376" spans="1:29" x14ac:dyDescent="0.25">
      <c r="A376" s="35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</row>
    <row r="377" spans="1:29" x14ac:dyDescent="0.25">
      <c r="A377" s="35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</row>
    <row r="378" spans="1:29" x14ac:dyDescent="0.25">
      <c r="A378" s="35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</row>
    <row r="379" spans="1:29" x14ac:dyDescent="0.25">
      <c r="A379" s="35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</row>
    <row r="380" spans="1:29" x14ac:dyDescent="0.25">
      <c r="A380" s="35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</row>
    <row r="381" spans="1:29" x14ac:dyDescent="0.25">
      <c r="A381" s="35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</row>
    <row r="382" spans="1:29" x14ac:dyDescent="0.25">
      <c r="A382" s="35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</row>
    <row r="383" spans="1:29" x14ac:dyDescent="0.25">
      <c r="A383" s="35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</row>
    <row r="384" spans="1:29" x14ac:dyDescent="0.25">
      <c r="A384" s="35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6"/>
      <c r="AC384" s="36"/>
    </row>
    <row r="385" spans="1:29" x14ac:dyDescent="0.25">
      <c r="A385" s="35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</row>
    <row r="386" spans="1:29" x14ac:dyDescent="0.25">
      <c r="A386" s="35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</row>
    <row r="387" spans="1:29" x14ac:dyDescent="0.25">
      <c r="A387" s="35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/>
      <c r="AB387" s="36"/>
      <c r="AC387" s="36"/>
    </row>
    <row r="388" spans="1:29" x14ac:dyDescent="0.25">
      <c r="A388" s="35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</row>
    <row r="389" spans="1:29" x14ac:dyDescent="0.25">
      <c r="A389" s="35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  <c r="AB389" s="36"/>
      <c r="AC389" s="36"/>
    </row>
    <row r="390" spans="1:29" x14ac:dyDescent="0.25">
      <c r="A390" s="35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</row>
    <row r="391" spans="1:29" x14ac:dyDescent="0.25">
      <c r="A391" s="35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</row>
    <row r="392" spans="1:29" x14ac:dyDescent="0.25">
      <c r="A392" s="35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</row>
    <row r="393" spans="1:29" x14ac:dyDescent="0.25">
      <c r="A393" s="35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6"/>
      <c r="AC393" s="36"/>
    </row>
    <row r="394" spans="1:29" x14ac:dyDescent="0.25">
      <c r="A394" s="35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</row>
    <row r="395" spans="1:29" x14ac:dyDescent="0.25">
      <c r="A395" s="35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</row>
    <row r="396" spans="1:29" x14ac:dyDescent="0.25">
      <c r="A396" s="35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6"/>
      <c r="AC396" s="36"/>
    </row>
    <row r="397" spans="1:29" x14ac:dyDescent="0.25">
      <c r="A397" s="35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</row>
    <row r="398" spans="1:29" x14ac:dyDescent="0.25">
      <c r="A398" s="35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L398"/>
  <sheetViews>
    <sheetView topLeftCell="A210" zoomScale="90" zoomScaleNormal="90" workbookViewId="0">
      <selection activeCell="A2" sqref="A2"/>
    </sheetView>
  </sheetViews>
  <sheetFormatPr defaultRowHeight="15" x14ac:dyDescent="0.25"/>
  <cols>
    <col min="1" max="1" width="55.7109375" style="6" bestFit="1" customWidth="1"/>
    <col min="2" max="10" width="12.28515625" style="6" customWidth="1"/>
    <col min="11" max="11" width="11.140625" style="6" customWidth="1"/>
    <col min="12" max="12" width="9.7109375" style="6" bestFit="1" customWidth="1"/>
    <col min="13" max="16384" width="9.140625" style="6"/>
  </cols>
  <sheetData>
    <row r="1" spans="1:12" x14ac:dyDescent="0.25">
      <c r="A1" s="32" t="s">
        <v>3</v>
      </c>
      <c r="B1" s="39">
        <v>42370</v>
      </c>
      <c r="C1" s="39">
        <v>42401</v>
      </c>
      <c r="D1" s="39">
        <v>42430</v>
      </c>
      <c r="E1" s="39">
        <v>42461</v>
      </c>
      <c r="F1" s="39">
        <v>42491</v>
      </c>
      <c r="G1" s="39">
        <v>42522</v>
      </c>
      <c r="H1" s="39"/>
      <c r="I1" s="39"/>
      <c r="J1" s="40"/>
      <c r="K1" s="40"/>
      <c r="L1" s="40"/>
    </row>
    <row r="2" spans="1:12" x14ac:dyDescent="0.25">
      <c r="A2" s="34" t="s">
        <v>2</v>
      </c>
      <c r="B2" s="39">
        <v>43070</v>
      </c>
      <c r="C2" s="39">
        <v>43101</v>
      </c>
      <c r="D2" s="39">
        <v>43132</v>
      </c>
      <c r="E2" s="39">
        <v>43160</v>
      </c>
      <c r="F2" s="39">
        <v>43191</v>
      </c>
      <c r="G2" s="39">
        <v>43221</v>
      </c>
      <c r="H2" s="39"/>
      <c r="I2" s="39"/>
      <c r="J2" s="40"/>
      <c r="K2" s="40"/>
      <c r="L2" s="40"/>
    </row>
    <row r="3" spans="1:12" x14ac:dyDescent="0.25">
      <c r="A3" s="46" t="s">
        <v>51</v>
      </c>
      <c r="B3" s="42">
        <f>SUM('Step 1'!B3:Y3)</f>
        <v>751951</v>
      </c>
      <c r="C3" s="42">
        <f>SUM('Step 1'!C3:Z3)</f>
        <v>753391</v>
      </c>
      <c r="D3" s="42">
        <f>SUM('Step 1'!D3:AA3)</f>
        <v>754905</v>
      </c>
      <c r="E3" s="42">
        <f>SUM('Step 1'!E3:AB3)</f>
        <v>756241</v>
      </c>
      <c r="F3" s="42">
        <f>SUM('Step 1'!F3:AC3)</f>
        <v>757437</v>
      </c>
      <c r="G3" s="42">
        <f>SUM('Step 1'!G3:AD3)</f>
        <v>758553</v>
      </c>
      <c r="H3" s="42"/>
      <c r="I3" s="42"/>
      <c r="J3" s="41"/>
      <c r="K3" s="41"/>
      <c r="L3" s="41"/>
    </row>
    <row r="4" spans="1:12" x14ac:dyDescent="0.25">
      <c r="A4" s="46" t="s">
        <v>157</v>
      </c>
      <c r="B4" s="42">
        <f>SUM('Step 1'!B4:Y4)</f>
        <v>1621399</v>
      </c>
      <c r="C4" s="42">
        <f>SUM('Step 1'!C4:Z4)</f>
        <v>1624638</v>
      </c>
      <c r="D4" s="42">
        <f>SUM('Step 1'!D4:AA4)</f>
        <v>1628095</v>
      </c>
      <c r="E4" s="42">
        <f>SUM('Step 1'!E4:AB4)</f>
        <v>1630927</v>
      </c>
      <c r="F4" s="42">
        <f>SUM('Step 1'!F4:AC4)</f>
        <v>1633599</v>
      </c>
      <c r="G4" s="42">
        <f>SUM('Step 1'!G4:AD4)</f>
        <v>1636163</v>
      </c>
      <c r="H4" s="42"/>
      <c r="I4" s="42"/>
      <c r="J4" s="41"/>
      <c r="K4" s="41"/>
      <c r="L4" s="41"/>
    </row>
    <row r="5" spans="1:12" x14ac:dyDescent="0.25">
      <c r="A5" s="46" t="s">
        <v>158</v>
      </c>
      <c r="B5" s="42">
        <f>SUM('Step 1'!B5:Y5)</f>
        <v>860525</v>
      </c>
      <c r="C5" s="42">
        <f>SUM('Step 1'!C5:Z5)</f>
        <v>862686</v>
      </c>
      <c r="D5" s="42">
        <f>SUM('Step 1'!D5:AA5)</f>
        <v>865059</v>
      </c>
      <c r="E5" s="42">
        <f>SUM('Step 1'!E5:AB5)</f>
        <v>867369</v>
      </c>
      <c r="F5" s="42">
        <f>SUM('Step 1'!F5:AC5)</f>
        <v>869540</v>
      </c>
      <c r="G5" s="42">
        <f>SUM('Step 1'!G5:AD5)</f>
        <v>871596</v>
      </c>
      <c r="H5" s="42"/>
      <c r="I5" s="42"/>
      <c r="J5" s="41"/>
      <c r="K5" s="41"/>
      <c r="L5" s="41"/>
    </row>
    <row r="6" spans="1:12" x14ac:dyDescent="0.25">
      <c r="A6" s="46" t="s">
        <v>159</v>
      </c>
      <c r="B6" s="42">
        <f>SUM('Step 1'!B6:Y6)</f>
        <v>360570</v>
      </c>
      <c r="C6" s="42">
        <f>SUM('Step 1'!C6:Z6)</f>
        <v>360859</v>
      </c>
      <c r="D6" s="42">
        <f>SUM('Step 1'!D6:AA6)</f>
        <v>361203</v>
      </c>
      <c r="E6" s="42">
        <f>SUM('Step 1'!E6:AB6)</f>
        <v>361405</v>
      </c>
      <c r="F6" s="42">
        <f>SUM('Step 1'!F6:AC6)</f>
        <v>361574</v>
      </c>
      <c r="G6" s="42">
        <f>SUM('Step 1'!G6:AD6)</f>
        <v>361731</v>
      </c>
      <c r="H6" s="42"/>
      <c r="I6" s="42"/>
      <c r="J6" s="41"/>
      <c r="K6" s="41"/>
      <c r="L6" s="41"/>
    </row>
    <row r="7" spans="1:12" x14ac:dyDescent="0.25">
      <c r="A7" s="46" t="s">
        <v>53</v>
      </c>
      <c r="B7" s="42">
        <f>SUM('Step 1'!B7:Y7)</f>
        <v>221514</v>
      </c>
      <c r="C7" s="42">
        <f>SUM('Step 1'!C7:Z7)</f>
        <v>221746</v>
      </c>
      <c r="D7" s="42">
        <f>SUM('Step 1'!D7:AA7)</f>
        <v>222083</v>
      </c>
      <c r="E7" s="42">
        <f>SUM('Step 1'!E7:AB7)</f>
        <v>222045</v>
      </c>
      <c r="F7" s="42">
        <f>SUM('Step 1'!F7:AC7)</f>
        <v>221986</v>
      </c>
      <c r="G7" s="42">
        <f>SUM('Step 1'!G7:AD7)</f>
        <v>221705</v>
      </c>
      <c r="H7" s="42"/>
      <c r="I7" s="42"/>
      <c r="J7" s="41"/>
      <c r="K7" s="41"/>
      <c r="L7" s="41"/>
    </row>
    <row r="8" spans="1:12" x14ac:dyDescent="0.25">
      <c r="A8" s="46" t="s">
        <v>160</v>
      </c>
      <c r="B8" s="42">
        <f>SUM('Step 1'!B8:Y8)</f>
        <v>1437671</v>
      </c>
      <c r="C8" s="42">
        <f>SUM('Step 1'!C8:Z8)</f>
        <v>1441657</v>
      </c>
      <c r="D8" s="42">
        <f>SUM('Step 1'!D8:AA8)</f>
        <v>1446508</v>
      </c>
      <c r="E8" s="42">
        <f>SUM('Step 1'!E8:AB8)</f>
        <v>1450801</v>
      </c>
      <c r="F8" s="42">
        <f>SUM('Step 1'!F8:AC8)</f>
        <v>1455286</v>
      </c>
      <c r="G8" s="42">
        <f>SUM('Step 1'!G8:AD8)</f>
        <v>1459723</v>
      </c>
      <c r="H8" s="42"/>
      <c r="I8" s="42"/>
      <c r="J8" s="41"/>
      <c r="K8" s="41"/>
      <c r="L8" s="41"/>
    </row>
    <row r="9" spans="1:12" x14ac:dyDescent="0.25">
      <c r="A9" s="46" t="s">
        <v>161</v>
      </c>
      <c r="B9" s="42">
        <f>SUM('Step 1'!B9:Y9)</f>
        <v>2380455</v>
      </c>
      <c r="C9" s="42">
        <f>SUM('Step 1'!C9:Z9)</f>
        <v>2387158</v>
      </c>
      <c r="D9" s="42">
        <f>SUM('Step 1'!D9:AA9)</f>
        <v>2395244</v>
      </c>
      <c r="E9" s="42">
        <f>SUM('Step 1'!E9:AB9)</f>
        <v>2402367</v>
      </c>
      <c r="F9" s="42">
        <f>SUM('Step 1'!F9:AC9)</f>
        <v>2409874</v>
      </c>
      <c r="G9" s="42">
        <f>SUM('Step 1'!G9:AD9)</f>
        <v>2417351</v>
      </c>
      <c r="H9" s="42"/>
      <c r="I9" s="42"/>
      <c r="J9" s="41"/>
      <c r="K9" s="41"/>
      <c r="L9" s="41"/>
    </row>
    <row r="10" spans="1:12" x14ac:dyDescent="0.25">
      <c r="A10" s="46" t="s">
        <v>162</v>
      </c>
      <c r="B10" s="42">
        <f>SUM('Step 1'!B10:Y10)</f>
        <v>97695</v>
      </c>
      <c r="C10" s="42">
        <f>SUM('Step 1'!C10:Z10)</f>
        <v>97998</v>
      </c>
      <c r="D10" s="42">
        <f>SUM('Step 1'!D10:AA10)</f>
        <v>98360</v>
      </c>
      <c r="E10" s="42">
        <f>SUM('Step 1'!E10:AB10)</f>
        <v>98598</v>
      </c>
      <c r="F10" s="42">
        <f>SUM('Step 1'!F10:AC10)</f>
        <v>98957</v>
      </c>
      <c r="G10" s="42">
        <f>SUM('Step 1'!G10:AD10)</f>
        <v>99301</v>
      </c>
      <c r="H10" s="42"/>
      <c r="I10" s="42"/>
      <c r="J10" s="41"/>
      <c r="K10" s="41"/>
      <c r="L10" s="41"/>
    </row>
    <row r="11" spans="1:12" x14ac:dyDescent="0.25">
      <c r="A11" s="46" t="s">
        <v>163</v>
      </c>
      <c r="B11" s="42">
        <f>SUM('Step 1'!B11:Y11)</f>
        <v>466881</v>
      </c>
      <c r="C11" s="42">
        <f>SUM('Step 1'!C11:Z11)</f>
        <v>468015</v>
      </c>
      <c r="D11" s="42">
        <f>SUM('Step 1'!D11:AA11)</f>
        <v>469285</v>
      </c>
      <c r="E11" s="42">
        <f>SUM('Step 1'!E11:AB11)</f>
        <v>470545</v>
      </c>
      <c r="F11" s="42">
        <f>SUM('Step 1'!F11:AC11)</f>
        <v>471681</v>
      </c>
      <c r="G11" s="42">
        <f>SUM('Step 1'!G11:AD11)</f>
        <v>472738</v>
      </c>
      <c r="H11" s="42"/>
      <c r="I11" s="42"/>
      <c r="J11" s="41"/>
      <c r="K11" s="41"/>
      <c r="L11" s="41"/>
    </row>
    <row r="12" spans="1:12" x14ac:dyDescent="0.25">
      <c r="A12" s="46" t="s">
        <v>164</v>
      </c>
      <c r="B12" s="42">
        <f>SUM('Step 1'!B12:Y12)</f>
        <v>5463647</v>
      </c>
      <c r="C12" s="42">
        <f>SUM('Step 1'!C12:Z12)</f>
        <v>5476775</v>
      </c>
      <c r="D12" s="42">
        <f>SUM('Step 1'!D12:AA12)</f>
        <v>5491409</v>
      </c>
      <c r="E12" s="42">
        <f>SUM('Step 1'!E12:AB12)</f>
        <v>5505476</v>
      </c>
      <c r="F12" s="42">
        <f>SUM('Step 1'!F12:AC12)</f>
        <v>5517990</v>
      </c>
      <c r="G12" s="42">
        <f>SUM('Step 1'!G12:AD12)</f>
        <v>5530047</v>
      </c>
      <c r="H12" s="42"/>
      <c r="I12" s="42"/>
      <c r="J12" s="41"/>
      <c r="K12" s="41"/>
      <c r="L12" s="41"/>
    </row>
    <row r="13" spans="1:12" x14ac:dyDescent="0.25">
      <c r="A13" s="46" t="s">
        <v>165</v>
      </c>
      <c r="B13" s="42">
        <f>SUM('Step 1'!B13:Y13)</f>
        <v>5930528</v>
      </c>
      <c r="C13" s="42">
        <f>SUM('Step 1'!C13:Z13)</f>
        <v>5944790</v>
      </c>
      <c r="D13" s="42">
        <f>SUM('Step 1'!D13:AA13)</f>
        <v>5960694</v>
      </c>
      <c r="E13" s="42">
        <f>SUM('Step 1'!E13:AB13)</f>
        <v>5976021</v>
      </c>
      <c r="F13" s="42">
        <f>SUM('Step 1'!F13:AC13)</f>
        <v>5989671</v>
      </c>
      <c r="G13" s="42">
        <f>SUM('Step 1'!G13:AD13)</f>
        <v>6002785</v>
      </c>
      <c r="H13" s="42"/>
      <c r="I13" s="42"/>
      <c r="J13" s="41"/>
      <c r="K13" s="41"/>
      <c r="L13" s="41"/>
    </row>
    <row r="14" spans="1:12" x14ac:dyDescent="0.25">
      <c r="A14" s="46" t="s">
        <v>166</v>
      </c>
      <c r="B14" s="42">
        <f>SUM('Step 1'!B14:Y14)</f>
        <v>79542937</v>
      </c>
      <c r="C14" s="42">
        <f>SUM('Step 1'!C14:Z14)</f>
        <v>79740459</v>
      </c>
      <c r="D14" s="42">
        <f>SUM('Step 1'!D14:AA14)</f>
        <v>79961345</v>
      </c>
      <c r="E14" s="42">
        <f>SUM('Step 1'!E14:AB14)</f>
        <v>80171706</v>
      </c>
      <c r="F14" s="42">
        <f>SUM('Step 1'!F14:AC14)</f>
        <v>80364809</v>
      </c>
      <c r="G14" s="42">
        <f>SUM('Step 1'!G14:AD14)</f>
        <v>80550064</v>
      </c>
      <c r="H14" s="42"/>
      <c r="I14" s="42"/>
      <c r="J14" s="41"/>
      <c r="K14" s="41"/>
      <c r="L14" s="41"/>
    </row>
    <row r="15" spans="1:12" x14ac:dyDescent="0.25">
      <c r="A15" s="46" t="s">
        <v>167</v>
      </c>
      <c r="B15" s="42">
        <f>SUM('Step 1'!B15:Y15)</f>
        <v>71753940</v>
      </c>
      <c r="C15" s="42">
        <f>SUM('Step 1'!C15:Z15)</f>
        <v>71928578</v>
      </c>
      <c r="D15" s="42">
        <f>SUM('Step 1'!D15:AA15)</f>
        <v>72124998</v>
      </c>
      <c r="E15" s="42">
        <f>SUM('Step 1'!E15:AB15)</f>
        <v>72312899</v>
      </c>
      <c r="F15" s="42">
        <f>SUM('Step 1'!F15:AC15)</f>
        <v>72483647</v>
      </c>
      <c r="G15" s="42">
        <f>SUM('Step 1'!G15:AD15)</f>
        <v>72646882</v>
      </c>
      <c r="H15" s="42"/>
      <c r="I15" s="42"/>
      <c r="J15" s="41"/>
      <c r="K15" s="41"/>
      <c r="L15" s="41"/>
    </row>
    <row r="16" spans="1:12" x14ac:dyDescent="0.25">
      <c r="A16" s="46" t="s">
        <v>54</v>
      </c>
      <c r="B16" s="42">
        <f>SUM('Step 1'!B16:Y16)</f>
        <v>2058238</v>
      </c>
      <c r="C16" s="42">
        <f>SUM('Step 1'!C16:Z16)</f>
        <v>2063539</v>
      </c>
      <c r="D16" s="42">
        <f>SUM('Step 1'!D16:AA16)</f>
        <v>2068931</v>
      </c>
      <c r="E16" s="42">
        <f>SUM('Step 1'!E16:AB16)</f>
        <v>2074118</v>
      </c>
      <c r="F16" s="42">
        <f>SUM('Step 1'!F16:AC16)</f>
        <v>2078593</v>
      </c>
      <c r="G16" s="42">
        <f>SUM('Step 1'!G16:AD16)</f>
        <v>2082821</v>
      </c>
      <c r="H16" s="42"/>
      <c r="I16" s="42"/>
      <c r="J16" s="41"/>
      <c r="K16" s="41"/>
      <c r="L16" s="41"/>
    </row>
    <row r="17" spans="1:12" x14ac:dyDescent="0.25">
      <c r="A17" s="46" t="s">
        <v>168</v>
      </c>
      <c r="B17" s="42">
        <f>SUM('Step 1'!B17:Y17)</f>
        <v>6345505</v>
      </c>
      <c r="C17" s="42">
        <f>SUM('Step 1'!C17:Z17)</f>
        <v>6359355</v>
      </c>
      <c r="D17" s="42">
        <f>SUM('Step 1'!D17:AA17)</f>
        <v>6373601</v>
      </c>
      <c r="E17" s="42">
        <f>SUM('Step 1'!E17:AB17)</f>
        <v>6386599</v>
      </c>
      <c r="F17" s="42">
        <f>SUM('Step 1'!F17:AC17)</f>
        <v>6397049</v>
      </c>
      <c r="G17" s="42">
        <f>SUM('Step 1'!G17:AD17)</f>
        <v>6406876</v>
      </c>
      <c r="H17" s="42"/>
      <c r="I17" s="42"/>
      <c r="J17" s="41"/>
      <c r="K17" s="41"/>
      <c r="L17" s="41"/>
    </row>
    <row r="18" spans="1:12" x14ac:dyDescent="0.25">
      <c r="A18" s="46" t="s">
        <v>169</v>
      </c>
      <c r="B18" s="42">
        <f>SUM('Step 1'!B18:Y18)</f>
        <v>4309095</v>
      </c>
      <c r="C18" s="42">
        <f>SUM('Step 1'!C18:Z18)</f>
        <v>4320517</v>
      </c>
      <c r="D18" s="42">
        <f>SUM('Step 1'!D18:AA18)</f>
        <v>4332306</v>
      </c>
      <c r="E18" s="42">
        <f>SUM('Step 1'!E18:AB18)</f>
        <v>4343415</v>
      </c>
      <c r="F18" s="42">
        <f>SUM('Step 1'!F18:AC18)</f>
        <v>4353274</v>
      </c>
      <c r="G18" s="42">
        <f>SUM('Step 1'!G18:AD18)</f>
        <v>4362708</v>
      </c>
      <c r="H18" s="42"/>
      <c r="I18" s="42"/>
      <c r="J18" s="41"/>
      <c r="K18" s="41"/>
      <c r="L18" s="41"/>
    </row>
    <row r="19" spans="1:12" x14ac:dyDescent="0.25">
      <c r="A19" s="46" t="s">
        <v>170</v>
      </c>
      <c r="B19" s="42">
        <f>SUM('Step 1'!B19:Y19)</f>
        <v>120926</v>
      </c>
      <c r="C19" s="42">
        <f>SUM('Step 1'!C19:Z19)</f>
        <v>121206</v>
      </c>
      <c r="D19" s="42">
        <f>SUM('Step 1'!D19:AA19)</f>
        <v>121424</v>
      </c>
      <c r="E19" s="42">
        <f>SUM('Step 1'!E19:AB19)</f>
        <v>121406</v>
      </c>
      <c r="F19" s="42">
        <f>SUM('Step 1'!F19:AC19)</f>
        <v>121551</v>
      </c>
      <c r="G19" s="42">
        <f>SUM('Step 1'!G19:AD19)</f>
        <v>121686</v>
      </c>
      <c r="H19" s="42"/>
      <c r="I19" s="42"/>
      <c r="J19" s="41"/>
      <c r="K19" s="41"/>
      <c r="L19" s="41"/>
    </row>
    <row r="20" spans="1:12" x14ac:dyDescent="0.25">
      <c r="A20" s="46" t="s">
        <v>171</v>
      </c>
      <c r="B20" s="42">
        <f>SUM('Step 1'!B20:Y20)</f>
        <v>277790</v>
      </c>
      <c r="C20" s="42">
        <f>SUM('Step 1'!C20:Z20)</f>
        <v>278119</v>
      </c>
      <c r="D20" s="42">
        <f>SUM('Step 1'!D20:AA20)</f>
        <v>278538</v>
      </c>
      <c r="E20" s="42">
        <f>SUM('Step 1'!E20:AB20)</f>
        <v>278713</v>
      </c>
      <c r="F20" s="42">
        <f>SUM('Step 1'!F20:AC20)</f>
        <v>278924</v>
      </c>
      <c r="G20" s="42">
        <f>SUM('Step 1'!G20:AD20)</f>
        <v>279137</v>
      </c>
      <c r="H20" s="42"/>
      <c r="I20" s="42"/>
      <c r="J20" s="41"/>
      <c r="K20" s="41"/>
      <c r="L20" s="41"/>
    </row>
    <row r="21" spans="1:12" x14ac:dyDescent="0.25">
      <c r="A21" s="46" t="s">
        <v>55</v>
      </c>
      <c r="B21" s="42">
        <f>SUM('Step 1'!B21:Y21)</f>
        <v>28827</v>
      </c>
      <c r="C21" s="42">
        <f>SUM('Step 1'!C21:Z21)</f>
        <v>28901</v>
      </c>
      <c r="D21" s="42">
        <f>SUM('Step 1'!D21:AA21)</f>
        <v>28973</v>
      </c>
      <c r="E21" s="42">
        <f>SUM('Step 1'!E21:AB21)</f>
        <v>28977</v>
      </c>
      <c r="F21" s="42">
        <f>SUM('Step 1'!F21:AC21)</f>
        <v>29014</v>
      </c>
      <c r="G21" s="42">
        <f>SUM('Step 1'!G21:AD21)</f>
        <v>29044</v>
      </c>
      <c r="H21" s="42"/>
      <c r="I21" s="42"/>
      <c r="J21" s="41"/>
      <c r="K21" s="41"/>
      <c r="L21" s="41"/>
    </row>
    <row r="22" spans="1:12" x14ac:dyDescent="0.25">
      <c r="A22" s="46" t="s">
        <v>61</v>
      </c>
      <c r="B22" s="42">
        <f>SUM('Step 1'!B22:Y22)</f>
        <v>425612</v>
      </c>
      <c r="C22" s="42">
        <f>SUM('Step 1'!C22:Z22)</f>
        <v>426217</v>
      </c>
      <c r="D22" s="42">
        <f>SUM('Step 1'!D22:AA22)</f>
        <v>426529</v>
      </c>
      <c r="E22" s="42">
        <f>SUM('Step 1'!E22:AB22)</f>
        <v>427156</v>
      </c>
      <c r="F22" s="42">
        <f>SUM('Step 1'!F22:AC22)</f>
        <v>427300</v>
      </c>
      <c r="G22" s="42">
        <f>SUM('Step 1'!G22:AD22)</f>
        <v>427500</v>
      </c>
      <c r="H22" s="42"/>
      <c r="I22" s="42"/>
      <c r="J22" s="41"/>
      <c r="K22" s="41"/>
      <c r="L22" s="41"/>
    </row>
    <row r="23" spans="1:12" x14ac:dyDescent="0.25">
      <c r="A23" s="46" t="s">
        <v>172</v>
      </c>
      <c r="B23" s="42">
        <f>SUM('Step 1'!B23:Y23)</f>
        <v>216805</v>
      </c>
      <c r="C23" s="42">
        <f>SUM('Step 1'!C23:Z23)</f>
        <v>217644</v>
      </c>
      <c r="D23" s="42">
        <f>SUM('Step 1'!D23:AA23)</f>
        <v>218450</v>
      </c>
      <c r="E23" s="42">
        <f>SUM('Step 1'!E23:AB23)</f>
        <v>219035</v>
      </c>
      <c r="F23" s="42">
        <f>SUM('Step 1'!F23:AC23)</f>
        <v>219653</v>
      </c>
      <c r="G23" s="42">
        <f>SUM('Step 1'!G23:AD23)</f>
        <v>220229</v>
      </c>
      <c r="H23" s="42"/>
      <c r="I23" s="42"/>
      <c r="J23" s="41"/>
      <c r="K23" s="41"/>
      <c r="L23" s="41"/>
    </row>
    <row r="24" spans="1:12" x14ac:dyDescent="0.25">
      <c r="A24" s="46" t="s">
        <v>173</v>
      </c>
      <c r="B24" s="42">
        <f>SUM('Step 1'!B24:Y24)</f>
        <v>919273</v>
      </c>
      <c r="C24" s="42">
        <f>SUM('Step 1'!C24:Z24)</f>
        <v>921495</v>
      </c>
      <c r="D24" s="42">
        <f>SUM('Step 1'!D24:AA24)</f>
        <v>924002</v>
      </c>
      <c r="E24" s="42">
        <f>SUM('Step 1'!E24:AB24)</f>
        <v>926368</v>
      </c>
      <c r="F24" s="42">
        <f>SUM('Step 1'!F24:AC24)</f>
        <v>928583</v>
      </c>
      <c r="G24" s="42">
        <f>SUM('Step 1'!G24:AD24)</f>
        <v>930670</v>
      </c>
      <c r="H24" s="42"/>
      <c r="I24" s="42"/>
      <c r="J24" s="41"/>
      <c r="K24" s="41"/>
      <c r="L24" s="41"/>
    </row>
    <row r="25" spans="1:12" x14ac:dyDescent="0.25">
      <c r="A25" s="46" t="s">
        <v>174</v>
      </c>
      <c r="B25" s="42">
        <f>SUM('Step 1'!B25:Y25)</f>
        <v>1176076</v>
      </c>
      <c r="C25" s="42">
        <f>SUM('Step 1'!C25:Z25)</f>
        <v>1178953</v>
      </c>
      <c r="D25" s="42">
        <f>SUM('Step 1'!D25:AA25)</f>
        <v>1182183</v>
      </c>
      <c r="E25" s="42">
        <f>SUM('Step 1'!E25:AB25)</f>
        <v>1185156</v>
      </c>
      <c r="F25" s="42">
        <f>SUM('Step 1'!F25:AC25)</f>
        <v>1187920</v>
      </c>
      <c r="G25" s="42">
        <f>SUM('Step 1'!G25:AD25)</f>
        <v>1190548</v>
      </c>
      <c r="H25" s="42"/>
      <c r="I25" s="42"/>
      <c r="J25" s="41"/>
      <c r="K25" s="41"/>
      <c r="L25" s="41"/>
    </row>
    <row r="26" spans="1:12" x14ac:dyDescent="0.25">
      <c r="A26" s="46" t="s">
        <v>62</v>
      </c>
      <c r="B26" s="42">
        <f>SUM('Step 1'!B26:Y26)</f>
        <v>132763</v>
      </c>
      <c r="C26" s="42">
        <f>SUM('Step 1'!C26:Z26)</f>
        <v>132787</v>
      </c>
      <c r="D26" s="42">
        <f>SUM('Step 1'!D26:AA26)</f>
        <v>132766</v>
      </c>
      <c r="E26" s="42">
        <f>SUM('Step 1'!E26:AB26)</f>
        <v>132663</v>
      </c>
      <c r="F26" s="42">
        <f>SUM('Step 1'!F26:AC26)</f>
        <v>132583</v>
      </c>
      <c r="G26" s="42">
        <f>SUM('Step 1'!G26:AD26)</f>
        <v>132508</v>
      </c>
      <c r="H26" s="42"/>
      <c r="I26" s="42"/>
      <c r="J26" s="41"/>
      <c r="K26" s="41"/>
      <c r="L26" s="41"/>
    </row>
    <row r="27" spans="1:12" x14ac:dyDescent="0.25">
      <c r="A27" s="46" t="s">
        <v>63</v>
      </c>
      <c r="B27" s="42">
        <f>SUM('Step 1'!B27:Y27)</f>
        <v>175744</v>
      </c>
      <c r="C27" s="42">
        <f>SUM('Step 1'!C27:Z27)</f>
        <v>176013</v>
      </c>
      <c r="D27" s="42">
        <f>SUM('Step 1'!D27:AA27)</f>
        <v>176311</v>
      </c>
      <c r="E27" s="42">
        <f>SUM('Step 1'!E27:AB27)</f>
        <v>176456</v>
      </c>
      <c r="F27" s="42">
        <f>SUM('Step 1'!F27:AC27)</f>
        <v>176663</v>
      </c>
      <c r="G27" s="42">
        <f>SUM('Step 1'!G27:AD27)</f>
        <v>176875</v>
      </c>
      <c r="H27" s="42"/>
      <c r="I27" s="42"/>
      <c r="J27" s="41"/>
      <c r="K27" s="41"/>
      <c r="L27" s="41"/>
    </row>
    <row r="28" spans="1:12" x14ac:dyDescent="0.25">
      <c r="A28" s="46" t="s">
        <v>64</v>
      </c>
      <c r="B28" s="42">
        <f>SUM('Step 1'!B28:Y28)</f>
        <v>1660581</v>
      </c>
      <c r="C28" s="42">
        <f>SUM('Step 1'!C28:Z28)</f>
        <v>1662794</v>
      </c>
      <c r="D28" s="42">
        <f>SUM('Step 1'!D28:AA28)</f>
        <v>1664795</v>
      </c>
      <c r="E28" s="42">
        <f>SUM('Step 1'!E28:AB28)</f>
        <v>1666444</v>
      </c>
      <c r="F28" s="42">
        <f>SUM('Step 1'!F28:AC28)</f>
        <v>1668617</v>
      </c>
      <c r="G28" s="42">
        <f>SUM('Step 1'!G28:AD28)</f>
        <v>1670641</v>
      </c>
      <c r="H28" s="42"/>
      <c r="I28" s="42"/>
      <c r="J28" s="41"/>
      <c r="K28" s="41"/>
      <c r="L28" s="41"/>
    </row>
    <row r="29" spans="1:12" x14ac:dyDescent="0.25">
      <c r="A29" s="46" t="s">
        <v>65</v>
      </c>
      <c r="B29" s="42">
        <f>SUM('Step 1'!B29:Y29)</f>
        <v>109050</v>
      </c>
      <c r="C29" s="42">
        <f>SUM('Step 1'!C29:Z29)</f>
        <v>109218</v>
      </c>
      <c r="D29" s="42">
        <f>SUM('Step 1'!D29:AA29)</f>
        <v>109423</v>
      </c>
      <c r="E29" s="42">
        <f>SUM('Step 1'!E29:AB29)</f>
        <v>109605</v>
      </c>
      <c r="F29" s="42">
        <f>SUM('Step 1'!F29:AC29)</f>
        <v>109791</v>
      </c>
      <c r="G29" s="42">
        <f>SUM('Step 1'!G29:AD29)</f>
        <v>109940</v>
      </c>
      <c r="H29" s="42"/>
      <c r="I29" s="42"/>
      <c r="J29" s="41"/>
      <c r="K29" s="41"/>
      <c r="L29" s="41"/>
    </row>
    <row r="30" spans="1:12" x14ac:dyDescent="0.25">
      <c r="A30" s="46" t="s">
        <v>66</v>
      </c>
      <c r="B30" s="42">
        <f>SUM('Step 1'!B30:Y30)</f>
        <v>172106</v>
      </c>
      <c r="C30" s="42">
        <f>SUM('Step 1'!C30:Z30)</f>
        <v>172394</v>
      </c>
      <c r="D30" s="42">
        <f>SUM('Step 1'!D30:AA30)</f>
        <v>172709</v>
      </c>
      <c r="E30" s="42">
        <f>SUM('Step 1'!E30:AB30)</f>
        <v>172941</v>
      </c>
      <c r="F30" s="42">
        <f>SUM('Step 1'!F30:AC30)</f>
        <v>173109</v>
      </c>
      <c r="G30" s="42">
        <f>SUM('Step 1'!G30:AD30)</f>
        <v>173255</v>
      </c>
      <c r="H30" s="42"/>
      <c r="I30" s="42"/>
      <c r="J30" s="41"/>
      <c r="K30" s="41"/>
      <c r="L30" s="41"/>
    </row>
    <row r="31" spans="1:12" x14ac:dyDescent="0.25">
      <c r="A31" s="46" t="s">
        <v>175</v>
      </c>
      <c r="B31" s="42">
        <f>SUM('Step 1'!B31:Y31)</f>
        <v>789641</v>
      </c>
      <c r="C31" s="42">
        <f>SUM('Step 1'!C31:Z31)</f>
        <v>791639</v>
      </c>
      <c r="D31" s="42">
        <f>SUM('Step 1'!D31:AA31)</f>
        <v>793868</v>
      </c>
      <c r="E31" s="42">
        <f>SUM('Step 1'!E31:AB31)</f>
        <v>796109</v>
      </c>
      <c r="F31" s="42">
        <f>SUM('Step 1'!F31:AC31)</f>
        <v>798131</v>
      </c>
      <c r="G31" s="42">
        <f>SUM('Step 1'!G31:AD31)</f>
        <v>800152</v>
      </c>
      <c r="H31" s="42"/>
      <c r="I31" s="42"/>
      <c r="J31" s="41"/>
      <c r="K31" s="41"/>
      <c r="L31" s="41"/>
    </row>
    <row r="32" spans="1:12" x14ac:dyDescent="0.25">
      <c r="A32" s="46" t="s">
        <v>176</v>
      </c>
      <c r="B32" s="42">
        <f>SUM('Step 1'!B32:Y32)</f>
        <v>170109</v>
      </c>
      <c r="C32" s="42">
        <f>SUM('Step 1'!C32:Z32)</f>
        <v>170398</v>
      </c>
      <c r="D32" s="42">
        <f>SUM('Step 1'!D32:AA32)</f>
        <v>170805</v>
      </c>
      <c r="E32" s="42">
        <f>SUM('Step 1'!E32:AB32)</f>
        <v>171001</v>
      </c>
      <c r="F32" s="42">
        <f>SUM('Step 1'!F32:AC32)</f>
        <v>171245</v>
      </c>
      <c r="G32" s="42">
        <f>SUM('Step 1'!G32:AD32)</f>
        <v>171457</v>
      </c>
      <c r="H32" s="42"/>
      <c r="I32" s="42"/>
      <c r="J32" s="41"/>
      <c r="K32" s="41"/>
      <c r="L32" s="41"/>
    </row>
    <row r="33" spans="1:12" x14ac:dyDescent="0.25">
      <c r="A33" s="46" t="s">
        <v>177</v>
      </c>
      <c r="B33" s="42">
        <f>SUM('Step 1'!B33:Y33)</f>
        <v>1266346</v>
      </c>
      <c r="C33" s="42">
        <f>SUM('Step 1'!C33:Z33)</f>
        <v>1268323</v>
      </c>
      <c r="D33" s="42">
        <f>SUM('Step 1'!D33:AA33)</f>
        <v>1270436</v>
      </c>
      <c r="E33" s="42">
        <f>SUM('Step 1'!E33:AB33)</f>
        <v>1272472</v>
      </c>
      <c r="F33" s="42">
        <f>SUM('Step 1'!F33:AC33)</f>
        <v>1273842</v>
      </c>
      <c r="G33" s="42">
        <f>SUM('Step 1'!G33:AD33)</f>
        <v>1275112</v>
      </c>
      <c r="H33" s="42"/>
      <c r="I33" s="42"/>
      <c r="J33" s="41"/>
      <c r="K33" s="41"/>
      <c r="L33" s="41"/>
    </row>
    <row r="34" spans="1:12" x14ac:dyDescent="0.25">
      <c r="A34" s="46" t="s">
        <v>178</v>
      </c>
      <c r="B34" s="42">
        <f>SUM('Step 1'!B34:Y34)</f>
        <v>411259</v>
      </c>
      <c r="C34" s="42">
        <f>SUM('Step 1'!C34:Z34)</f>
        <v>412023</v>
      </c>
      <c r="D34" s="42">
        <f>SUM('Step 1'!D34:AA34)</f>
        <v>412866</v>
      </c>
      <c r="E34" s="42">
        <f>SUM('Step 1'!E34:AB34)</f>
        <v>413690</v>
      </c>
      <c r="F34" s="42">
        <f>SUM('Step 1'!F34:AC34)</f>
        <v>414387</v>
      </c>
      <c r="G34" s="42">
        <f>SUM('Step 1'!G34:AD34)</f>
        <v>415084</v>
      </c>
      <c r="H34" s="42"/>
      <c r="I34" s="42"/>
      <c r="J34" s="41"/>
      <c r="K34" s="41"/>
      <c r="L34" s="41"/>
    </row>
    <row r="35" spans="1:12" x14ac:dyDescent="0.25">
      <c r="A35" s="46" t="s">
        <v>129</v>
      </c>
      <c r="B35" s="42">
        <f>SUM('Step 1'!B35:Y35)</f>
        <v>877930</v>
      </c>
      <c r="C35" s="42">
        <f>SUM('Step 1'!C35:Z35)</f>
        <v>880321</v>
      </c>
      <c r="D35" s="42">
        <f>SUM('Step 1'!D35:AA35)</f>
        <v>883075</v>
      </c>
      <c r="E35" s="42">
        <f>SUM('Step 1'!E35:AB35)</f>
        <v>885366</v>
      </c>
      <c r="F35" s="42">
        <f>SUM('Step 1'!F35:AC35)</f>
        <v>887939</v>
      </c>
      <c r="G35" s="42">
        <f>SUM('Step 1'!G35:AD35)</f>
        <v>890415</v>
      </c>
      <c r="H35" s="42"/>
      <c r="I35" s="42"/>
      <c r="J35" s="41"/>
      <c r="K35" s="41"/>
      <c r="L35" s="41"/>
    </row>
    <row r="36" spans="1:12" x14ac:dyDescent="0.25">
      <c r="A36" s="46" t="s">
        <v>67</v>
      </c>
      <c r="B36" s="42">
        <f>SUM('Step 1'!B36:Y36)</f>
        <v>224766</v>
      </c>
      <c r="C36" s="42">
        <f>SUM('Step 1'!C36:Z36)</f>
        <v>225394</v>
      </c>
      <c r="D36" s="42">
        <f>SUM('Step 1'!D36:AA36)</f>
        <v>226005</v>
      </c>
      <c r="E36" s="42">
        <f>SUM('Step 1'!E36:AB36)</f>
        <v>226523</v>
      </c>
      <c r="F36" s="42">
        <f>SUM('Step 1'!F36:AC36)</f>
        <v>226998</v>
      </c>
      <c r="G36" s="42">
        <f>SUM('Step 1'!G36:AD36)</f>
        <v>227451</v>
      </c>
      <c r="H36" s="42"/>
      <c r="I36" s="42"/>
      <c r="J36" s="41"/>
      <c r="K36" s="41"/>
      <c r="L36" s="41"/>
    </row>
    <row r="37" spans="1:12" x14ac:dyDescent="0.25">
      <c r="A37" s="46" t="s">
        <v>179</v>
      </c>
      <c r="B37" s="42">
        <f>SUM('Step 1'!B37:Y37)</f>
        <v>252872</v>
      </c>
      <c r="C37" s="42">
        <f>SUM('Step 1'!C37:Z37)</f>
        <v>253409</v>
      </c>
      <c r="D37" s="42">
        <f>SUM('Step 1'!D37:AA37)</f>
        <v>254029</v>
      </c>
      <c r="E37" s="42">
        <f>SUM('Step 1'!E37:AB37)</f>
        <v>254632</v>
      </c>
      <c r="F37" s="42">
        <f>SUM('Step 1'!F37:AC37)</f>
        <v>255180</v>
      </c>
      <c r="G37" s="42">
        <f>SUM('Step 1'!G37:AD37)</f>
        <v>255728</v>
      </c>
      <c r="H37" s="42"/>
      <c r="I37" s="42"/>
      <c r="J37" s="41"/>
      <c r="K37" s="41"/>
      <c r="L37" s="41"/>
    </row>
    <row r="38" spans="1:12" x14ac:dyDescent="0.25">
      <c r="A38" s="46" t="s">
        <v>180</v>
      </c>
      <c r="B38" s="42">
        <f>SUM('Step 1'!B38:Y38)</f>
        <v>52815</v>
      </c>
      <c r="C38" s="42">
        <f>SUM('Step 1'!C38:Z38)</f>
        <v>52873</v>
      </c>
      <c r="D38" s="42">
        <f>SUM('Step 1'!D38:AA38)</f>
        <v>52918</v>
      </c>
      <c r="E38" s="42">
        <f>SUM('Step 1'!E38:AB38)</f>
        <v>52846</v>
      </c>
      <c r="F38" s="42">
        <f>SUM('Step 1'!F38:AC38)</f>
        <v>52847</v>
      </c>
      <c r="G38" s="42">
        <f>SUM('Step 1'!G38:AD38)</f>
        <v>52836</v>
      </c>
      <c r="H38" s="42"/>
      <c r="I38" s="42"/>
      <c r="J38" s="41"/>
      <c r="K38" s="41"/>
      <c r="L38" s="41"/>
    </row>
    <row r="39" spans="1:12" x14ac:dyDescent="0.25">
      <c r="A39" s="46" t="s">
        <v>181</v>
      </c>
      <c r="B39" s="42">
        <f>SUM('Step 1'!B39:Y39)</f>
        <v>624868</v>
      </c>
      <c r="C39" s="42">
        <f>SUM('Step 1'!C39:Z39)</f>
        <v>626886</v>
      </c>
      <c r="D39" s="42">
        <f>SUM('Step 1'!D39:AA39)</f>
        <v>628735</v>
      </c>
      <c r="E39" s="42">
        <f>SUM('Step 1'!E39:AB39)</f>
        <v>630510</v>
      </c>
      <c r="F39" s="42">
        <f>SUM('Step 1'!F39:AC39)</f>
        <v>632320</v>
      </c>
      <c r="G39" s="42">
        <f>SUM('Step 1'!G39:AD39)</f>
        <v>634017</v>
      </c>
      <c r="H39" s="42"/>
      <c r="I39" s="42"/>
      <c r="J39" s="41"/>
      <c r="K39" s="41"/>
      <c r="L39" s="41"/>
    </row>
    <row r="40" spans="1:12" x14ac:dyDescent="0.25">
      <c r="A40" s="46" t="s">
        <v>182</v>
      </c>
      <c r="B40" s="42">
        <f>SUM('Step 1'!B40:Y40)</f>
        <v>495362</v>
      </c>
      <c r="C40" s="42">
        <f>SUM('Step 1'!C40:Z40)</f>
        <v>496141</v>
      </c>
      <c r="D40" s="42">
        <f>SUM('Step 1'!D40:AA40)</f>
        <v>496707</v>
      </c>
      <c r="E40" s="42">
        <f>SUM('Step 1'!E40:AB40)</f>
        <v>497230</v>
      </c>
      <c r="F40" s="42">
        <f>SUM('Step 1'!F40:AC40)</f>
        <v>497757</v>
      </c>
      <c r="G40" s="42">
        <f>SUM('Step 1'!G40:AD40)</f>
        <v>498198</v>
      </c>
      <c r="H40" s="42"/>
      <c r="I40" s="42"/>
      <c r="J40" s="41"/>
      <c r="K40" s="41"/>
      <c r="L40" s="41"/>
    </row>
    <row r="41" spans="1:12" x14ac:dyDescent="0.25">
      <c r="A41" s="46" t="s">
        <v>183</v>
      </c>
      <c r="B41" s="42">
        <f>SUM('Step 1'!B41:Y41)</f>
        <v>124164</v>
      </c>
      <c r="C41" s="42">
        <f>SUM('Step 1'!C41:Z41)</f>
        <v>124485</v>
      </c>
      <c r="D41" s="42">
        <f>SUM('Step 1'!D41:AA41)</f>
        <v>124911</v>
      </c>
      <c r="E41" s="42">
        <f>SUM('Step 1'!E41:AB41)</f>
        <v>125190</v>
      </c>
      <c r="F41" s="42">
        <f>SUM('Step 1'!F41:AC41)</f>
        <v>125510</v>
      </c>
      <c r="G41" s="42">
        <f>SUM('Step 1'!G41:AD41)</f>
        <v>125837</v>
      </c>
      <c r="H41" s="42"/>
      <c r="I41" s="42"/>
      <c r="J41" s="41"/>
      <c r="K41" s="41"/>
      <c r="L41" s="41"/>
    </row>
    <row r="42" spans="1:12" x14ac:dyDescent="0.25">
      <c r="A42" s="46" t="s">
        <v>184</v>
      </c>
      <c r="B42" s="42">
        <f>SUM('Step 1'!B42:Y42)</f>
        <v>331160</v>
      </c>
      <c r="C42" s="42">
        <f>SUM('Step 1'!C42:Z42)</f>
        <v>331992</v>
      </c>
      <c r="D42" s="42">
        <f>SUM('Step 1'!D42:AA42)</f>
        <v>332911</v>
      </c>
      <c r="E42" s="42">
        <f>SUM('Step 1'!E42:AB42)</f>
        <v>333752</v>
      </c>
      <c r="F42" s="42">
        <f>SUM('Step 1'!F42:AC42)</f>
        <v>334556</v>
      </c>
      <c r="G42" s="42">
        <f>SUM('Step 1'!G42:AD42)</f>
        <v>335336</v>
      </c>
      <c r="H42" s="42"/>
      <c r="I42" s="42"/>
      <c r="J42" s="41"/>
      <c r="K42" s="41"/>
      <c r="L42" s="41"/>
    </row>
    <row r="43" spans="1:12" x14ac:dyDescent="0.25">
      <c r="A43" s="46" t="s">
        <v>69</v>
      </c>
      <c r="B43" s="42">
        <f>SUM('Step 1'!B43:Y43)</f>
        <v>1303674</v>
      </c>
      <c r="C43" s="42">
        <f>SUM('Step 1'!C43:Z43)</f>
        <v>1306517</v>
      </c>
      <c r="D43" s="42">
        <f>SUM('Step 1'!D43:AA43)</f>
        <v>1309785</v>
      </c>
      <c r="E43" s="42">
        <f>SUM('Step 1'!E43:AB43)</f>
        <v>1312824</v>
      </c>
      <c r="F43" s="42">
        <f>SUM('Step 1'!F43:AC43)</f>
        <v>1315592</v>
      </c>
      <c r="G43" s="42">
        <f>SUM('Step 1'!G43:AD43)</f>
        <v>1318129</v>
      </c>
      <c r="H43" s="42"/>
      <c r="I43" s="42"/>
      <c r="J43" s="41"/>
      <c r="K43" s="41"/>
      <c r="L43" s="41"/>
    </row>
    <row r="44" spans="1:12" x14ac:dyDescent="0.25">
      <c r="A44" s="46" t="s">
        <v>68</v>
      </c>
      <c r="B44" s="42">
        <f>SUM('Step 1'!B44:Y44)</f>
        <v>276695</v>
      </c>
      <c r="C44" s="42">
        <f>SUM('Step 1'!C44:Z44)</f>
        <v>277186</v>
      </c>
      <c r="D44" s="42">
        <f>SUM('Step 1'!D44:AA44)</f>
        <v>277833</v>
      </c>
      <c r="E44" s="42">
        <f>SUM('Step 1'!E44:AB44)</f>
        <v>278435</v>
      </c>
      <c r="F44" s="42">
        <f>SUM('Step 1'!F44:AC44)</f>
        <v>278914</v>
      </c>
      <c r="G44" s="42">
        <f>SUM('Step 1'!G44:AD44)</f>
        <v>279379</v>
      </c>
      <c r="H44" s="42"/>
      <c r="I44" s="42"/>
      <c r="J44" s="41"/>
      <c r="K44" s="41"/>
      <c r="L44" s="41"/>
    </row>
    <row r="45" spans="1:12" x14ac:dyDescent="0.25">
      <c r="A45" s="46" t="s">
        <v>185</v>
      </c>
      <c r="B45" s="42">
        <f>SUM('Step 1'!B45:Y45)</f>
        <v>783966</v>
      </c>
      <c r="C45" s="42">
        <f>SUM('Step 1'!C45:Z45)</f>
        <v>785834</v>
      </c>
      <c r="D45" s="42">
        <f>SUM('Step 1'!D45:AA45)</f>
        <v>787875</v>
      </c>
      <c r="E45" s="42">
        <f>SUM('Step 1'!E45:AB45)</f>
        <v>789778</v>
      </c>
      <c r="F45" s="42">
        <f>SUM('Step 1'!F45:AC45)</f>
        <v>791795</v>
      </c>
      <c r="G45" s="42">
        <f>SUM('Step 1'!G45:AD45)</f>
        <v>793784</v>
      </c>
      <c r="H45" s="42"/>
      <c r="I45" s="42"/>
      <c r="J45" s="41"/>
      <c r="K45" s="41"/>
      <c r="L45" s="41"/>
    </row>
    <row r="46" spans="1:12" x14ac:dyDescent="0.25">
      <c r="A46" s="46" t="s">
        <v>186</v>
      </c>
      <c r="B46" s="42">
        <f>SUM('Step 1'!B46:Y46)</f>
        <v>438714</v>
      </c>
      <c r="C46" s="42">
        <f>SUM('Step 1'!C46:Z46)</f>
        <v>439381</v>
      </c>
      <c r="D46" s="42">
        <f>SUM('Step 1'!D46:AA46)</f>
        <v>440240</v>
      </c>
      <c r="E46" s="42">
        <f>SUM('Step 1'!E46:AB46)</f>
        <v>440949</v>
      </c>
      <c r="F46" s="42">
        <f>SUM('Step 1'!F46:AC46)</f>
        <v>441586</v>
      </c>
      <c r="G46" s="42">
        <f>SUM('Step 1'!G46:AD46)</f>
        <v>442182</v>
      </c>
      <c r="H46" s="42"/>
      <c r="I46" s="42"/>
      <c r="J46" s="41"/>
      <c r="K46" s="41"/>
      <c r="L46" s="41"/>
    </row>
    <row r="47" spans="1:12" x14ac:dyDescent="0.25">
      <c r="A47" s="46" t="s">
        <v>187</v>
      </c>
      <c r="B47" s="42">
        <f>SUM('Step 1'!B47:Y47)</f>
        <v>462023</v>
      </c>
      <c r="C47" s="42">
        <f>SUM('Step 1'!C47:Z47)</f>
        <v>463208</v>
      </c>
      <c r="D47" s="42">
        <f>SUM('Step 1'!D47:AA47)</f>
        <v>464510</v>
      </c>
      <c r="E47" s="42">
        <f>SUM('Step 1'!E47:AB47)</f>
        <v>465791</v>
      </c>
      <c r="F47" s="42">
        <f>SUM('Step 1'!F47:AC47)</f>
        <v>466963</v>
      </c>
      <c r="G47" s="42">
        <f>SUM('Step 1'!G47:AD47)</f>
        <v>468081</v>
      </c>
      <c r="H47" s="42"/>
      <c r="I47" s="42"/>
      <c r="J47" s="41"/>
      <c r="K47" s="41"/>
      <c r="L47" s="41"/>
    </row>
    <row r="48" spans="1:12" x14ac:dyDescent="0.25">
      <c r="A48" s="46" t="s">
        <v>188</v>
      </c>
      <c r="B48" s="42">
        <f>SUM('Step 1'!B48:Y48)</f>
        <v>115044</v>
      </c>
      <c r="C48" s="42">
        <f>SUM('Step 1'!C48:Z48)</f>
        <v>115260</v>
      </c>
      <c r="D48" s="42">
        <f>SUM('Step 1'!D48:AA48)</f>
        <v>115468</v>
      </c>
      <c r="E48" s="42">
        <f>SUM('Step 1'!E48:AB48)</f>
        <v>115642</v>
      </c>
      <c r="F48" s="42">
        <f>SUM('Step 1'!F48:AC48)</f>
        <v>115786</v>
      </c>
      <c r="G48" s="42">
        <f>SUM('Step 1'!G48:AD48)</f>
        <v>115927</v>
      </c>
      <c r="H48" s="42"/>
      <c r="I48" s="42"/>
      <c r="J48" s="41"/>
      <c r="K48" s="41"/>
      <c r="L48" s="41"/>
    </row>
    <row r="49" spans="1:12" x14ac:dyDescent="0.25">
      <c r="A49" s="46" t="s">
        <v>123</v>
      </c>
      <c r="B49" s="42">
        <f>SUM('Step 1'!B49:Y49)</f>
        <v>3303073</v>
      </c>
      <c r="C49" s="42">
        <f>SUM('Step 1'!C49:Z49)</f>
        <v>3308880</v>
      </c>
      <c r="D49" s="42">
        <f>SUM('Step 1'!D49:AA49)</f>
        <v>3315340</v>
      </c>
      <c r="E49" s="42">
        <f>SUM('Step 1'!E49:AB49)</f>
        <v>3321975</v>
      </c>
      <c r="F49" s="42">
        <f>SUM('Step 1'!F49:AC49)</f>
        <v>3327441</v>
      </c>
      <c r="G49" s="42">
        <f>SUM('Step 1'!G49:AD49)</f>
        <v>3332897</v>
      </c>
      <c r="H49" s="42"/>
      <c r="I49" s="42"/>
      <c r="J49" s="41"/>
      <c r="K49" s="41"/>
      <c r="L49" s="41"/>
    </row>
    <row r="50" spans="1:12" x14ac:dyDescent="0.25">
      <c r="A50" s="46" t="s">
        <v>70</v>
      </c>
      <c r="B50" s="42">
        <f>SUM('Step 1'!B50:Y50)</f>
        <v>49779</v>
      </c>
      <c r="C50" s="42">
        <f>SUM('Step 1'!C50:Z50)</f>
        <v>49827</v>
      </c>
      <c r="D50" s="42">
        <f>SUM('Step 1'!D50:AA50)</f>
        <v>49875</v>
      </c>
      <c r="E50" s="42">
        <f>SUM('Step 1'!E50:AB50)</f>
        <v>49906</v>
      </c>
      <c r="F50" s="42">
        <f>SUM('Step 1'!F50:AC50)</f>
        <v>49951</v>
      </c>
      <c r="G50" s="42">
        <f>SUM('Step 1'!G50:AD50)</f>
        <v>50000</v>
      </c>
      <c r="H50" s="42"/>
      <c r="I50" s="42"/>
      <c r="J50" s="41"/>
      <c r="K50" s="41"/>
      <c r="L50" s="41"/>
    </row>
    <row r="51" spans="1:12" x14ac:dyDescent="0.25">
      <c r="A51" s="46" t="s">
        <v>189</v>
      </c>
      <c r="B51" s="42">
        <f>SUM('Step 1'!B51:Y51)</f>
        <v>1708016</v>
      </c>
      <c r="C51" s="42">
        <f>SUM('Step 1'!C51:Z51)</f>
        <v>1712045</v>
      </c>
      <c r="D51" s="42">
        <f>SUM('Step 1'!D51:AA51)</f>
        <v>1716004</v>
      </c>
      <c r="E51" s="42">
        <f>SUM('Step 1'!E51:AB51)</f>
        <v>1720088</v>
      </c>
      <c r="F51" s="42">
        <f>SUM('Step 1'!F51:AC51)</f>
        <v>1724477</v>
      </c>
      <c r="G51" s="42">
        <f>SUM('Step 1'!G51:AD51)</f>
        <v>1728771</v>
      </c>
      <c r="H51" s="42"/>
      <c r="I51" s="42"/>
      <c r="J51" s="41"/>
      <c r="K51" s="41"/>
      <c r="L51" s="41"/>
    </row>
    <row r="52" spans="1:12" x14ac:dyDescent="0.25">
      <c r="A52" s="46" t="s">
        <v>71</v>
      </c>
      <c r="B52" s="42">
        <f>SUM('Step 1'!B52:Y52)</f>
        <v>252940</v>
      </c>
      <c r="C52" s="42">
        <f>SUM('Step 1'!C52:Z52)</f>
        <v>253424</v>
      </c>
      <c r="D52" s="42">
        <f>SUM('Step 1'!D52:AA52)</f>
        <v>253464</v>
      </c>
      <c r="E52" s="42">
        <f>SUM('Step 1'!E52:AB52)</f>
        <v>253826</v>
      </c>
      <c r="F52" s="42">
        <f>SUM('Step 1'!F52:AC52)</f>
        <v>254156</v>
      </c>
      <c r="G52" s="42">
        <f>SUM('Step 1'!G52:AD52)</f>
        <v>254480</v>
      </c>
      <c r="H52" s="42"/>
      <c r="I52" s="42"/>
      <c r="J52" s="41"/>
      <c r="K52" s="41"/>
      <c r="L52" s="41"/>
    </row>
    <row r="53" spans="1:12" x14ac:dyDescent="0.25">
      <c r="A53" s="46" t="s">
        <v>190</v>
      </c>
      <c r="B53" s="42">
        <f>SUM('Step 1'!B53:Y53)</f>
        <v>3072314</v>
      </c>
      <c r="C53" s="42">
        <f>SUM('Step 1'!C53:Z53)</f>
        <v>3079982</v>
      </c>
      <c r="D53" s="42">
        <f>SUM('Step 1'!D53:AA53)</f>
        <v>3088651</v>
      </c>
      <c r="E53" s="42">
        <f>SUM('Step 1'!E53:AB53)</f>
        <v>3096990</v>
      </c>
      <c r="F53" s="42">
        <f>SUM('Step 1'!F53:AC53)</f>
        <v>3104611</v>
      </c>
      <c r="G53" s="42">
        <f>SUM('Step 1'!G53:AD53)</f>
        <v>3111905</v>
      </c>
      <c r="H53" s="42"/>
      <c r="I53" s="42"/>
      <c r="J53" s="41"/>
      <c r="K53" s="41"/>
      <c r="L53" s="41"/>
    </row>
    <row r="54" spans="1:12" x14ac:dyDescent="0.25">
      <c r="A54" s="46" t="s">
        <v>191</v>
      </c>
      <c r="B54" s="42">
        <f>SUM('Step 1'!B54:Y54)</f>
        <v>1437671</v>
      </c>
      <c r="C54" s="42">
        <f>SUM('Step 1'!C54:Z54)</f>
        <v>1441657</v>
      </c>
      <c r="D54" s="42">
        <f>SUM('Step 1'!D54:AA54)</f>
        <v>1446508</v>
      </c>
      <c r="E54" s="42">
        <f>SUM('Step 1'!E54:AB54)</f>
        <v>1450801</v>
      </c>
      <c r="F54" s="42">
        <f>SUM('Step 1'!F54:AC54)</f>
        <v>1455286</v>
      </c>
      <c r="G54" s="42">
        <f>SUM('Step 1'!G54:AD54)</f>
        <v>1459723</v>
      </c>
      <c r="H54" s="42"/>
      <c r="I54" s="42"/>
      <c r="J54" s="41"/>
      <c r="K54" s="41"/>
      <c r="L54" s="41"/>
    </row>
    <row r="55" spans="1:12" x14ac:dyDescent="0.25">
      <c r="A55" s="46" t="s">
        <v>72</v>
      </c>
      <c r="B55" s="42">
        <f>SUM('Step 1'!B55:Y55)</f>
        <v>21109</v>
      </c>
      <c r="C55" s="42">
        <f>SUM('Step 1'!C55:Z55)</f>
        <v>21085</v>
      </c>
      <c r="D55" s="42">
        <f>SUM('Step 1'!D55:AA55)</f>
        <v>21065</v>
      </c>
      <c r="E55" s="42">
        <f>SUM('Step 1'!E55:AB55)</f>
        <v>20998</v>
      </c>
      <c r="F55" s="42">
        <f>SUM('Step 1'!F55:AC55)</f>
        <v>20960</v>
      </c>
      <c r="G55" s="42">
        <f>SUM('Step 1'!G55:AD55)</f>
        <v>20934</v>
      </c>
      <c r="H55" s="42"/>
      <c r="I55" s="42"/>
      <c r="J55" s="41"/>
      <c r="K55" s="41"/>
      <c r="L55" s="41"/>
    </row>
    <row r="56" spans="1:12" x14ac:dyDescent="0.25">
      <c r="A56" s="46" t="s">
        <v>73</v>
      </c>
      <c r="B56" s="42">
        <f>SUM('Step 1'!B56:Y56)</f>
        <v>3186017</v>
      </c>
      <c r="C56" s="42">
        <f>SUM('Step 1'!C56:Z56)</f>
        <v>3193262</v>
      </c>
      <c r="D56" s="42">
        <f>SUM('Step 1'!D56:AA56)</f>
        <v>3201423</v>
      </c>
      <c r="E56" s="42">
        <f>SUM('Step 1'!E56:AB56)</f>
        <v>3209173</v>
      </c>
      <c r="F56" s="42">
        <f>SUM('Step 1'!F56:AC56)</f>
        <v>3216112</v>
      </c>
      <c r="G56" s="42">
        <f>SUM('Step 1'!G56:AD56)</f>
        <v>3222753</v>
      </c>
      <c r="H56" s="42"/>
      <c r="I56" s="42"/>
      <c r="J56" s="41"/>
      <c r="K56" s="41"/>
      <c r="L56" s="41"/>
    </row>
    <row r="57" spans="1:12" x14ac:dyDescent="0.25">
      <c r="A57" s="46" t="s">
        <v>74</v>
      </c>
      <c r="B57" s="42">
        <f>SUM('Step 1'!B57:Y57)</f>
        <v>67169</v>
      </c>
      <c r="C57" s="42">
        <f>SUM('Step 1'!C57:Z57)</f>
        <v>67218</v>
      </c>
      <c r="D57" s="42">
        <f>SUM('Step 1'!D57:AA57)</f>
        <v>67078</v>
      </c>
      <c r="E57" s="42">
        <f>SUM('Step 1'!E57:AB57)</f>
        <v>66915</v>
      </c>
      <c r="F57" s="42">
        <f>SUM('Step 1'!F57:AC57)</f>
        <v>66826</v>
      </c>
      <c r="G57" s="42">
        <f>SUM('Step 1'!G57:AD57)</f>
        <v>66711</v>
      </c>
      <c r="H57" s="42"/>
      <c r="I57" s="42"/>
      <c r="J57" s="41"/>
      <c r="K57" s="41"/>
      <c r="L57" s="41"/>
    </row>
    <row r="58" spans="1:12" x14ac:dyDescent="0.25">
      <c r="A58" s="46" t="s">
        <v>192</v>
      </c>
      <c r="B58" s="42">
        <f>SUM('Step 1'!B58:Y58)</f>
        <v>10007466</v>
      </c>
      <c r="C58" s="42">
        <f>SUM('Step 1'!C58:Z58)</f>
        <v>10032381</v>
      </c>
      <c r="D58" s="42">
        <f>SUM('Step 1'!D58:AA58)</f>
        <v>10060249</v>
      </c>
      <c r="E58" s="42">
        <f>SUM('Step 1'!E58:AB58)</f>
        <v>10087085</v>
      </c>
      <c r="F58" s="42">
        <f>SUM('Step 1'!F58:AC58)</f>
        <v>10111555</v>
      </c>
      <c r="G58" s="42">
        <f>SUM('Step 1'!G58:AD58)</f>
        <v>10135086</v>
      </c>
      <c r="H58" s="42"/>
      <c r="I58" s="42"/>
      <c r="J58" s="41"/>
      <c r="K58" s="41"/>
      <c r="L58" s="41"/>
    </row>
    <row r="59" spans="1:12" x14ac:dyDescent="0.25">
      <c r="A59" s="46" t="s">
        <v>75</v>
      </c>
      <c r="B59" s="42">
        <f>SUM('Step 1'!B59:Y59)</f>
        <v>438507</v>
      </c>
      <c r="C59" s="42">
        <f>SUM('Step 1'!C59:Z59)</f>
        <v>439655</v>
      </c>
      <c r="D59" s="42">
        <f>SUM('Step 1'!D59:AA59)</f>
        <v>440730</v>
      </c>
      <c r="E59" s="42">
        <f>SUM('Step 1'!E59:AB59)</f>
        <v>441497</v>
      </c>
      <c r="F59" s="42">
        <f>SUM('Step 1'!F59:AC59)</f>
        <v>442332</v>
      </c>
      <c r="G59" s="42">
        <f>SUM('Step 1'!G59:AD59)</f>
        <v>443039</v>
      </c>
      <c r="H59" s="42"/>
      <c r="I59" s="42"/>
      <c r="J59" s="41"/>
      <c r="K59" s="41"/>
      <c r="L59" s="41"/>
    </row>
    <row r="60" spans="1:12" x14ac:dyDescent="0.25">
      <c r="A60" s="46" t="s">
        <v>193</v>
      </c>
      <c r="B60" s="42">
        <f>SUM('Step 1'!B60:Y60)</f>
        <v>519816</v>
      </c>
      <c r="C60" s="42">
        <f>SUM('Step 1'!C60:Z60)</f>
        <v>521822</v>
      </c>
      <c r="D60" s="42">
        <f>SUM('Step 1'!D60:AA60)</f>
        <v>523590</v>
      </c>
      <c r="E60" s="42">
        <f>SUM('Step 1'!E60:AB60)</f>
        <v>524508</v>
      </c>
      <c r="F60" s="42">
        <f>SUM('Step 1'!F60:AC60)</f>
        <v>525553</v>
      </c>
      <c r="G60" s="42">
        <f>SUM('Step 1'!G60:AD60)</f>
        <v>526392</v>
      </c>
      <c r="H60" s="42"/>
      <c r="I60" s="42"/>
      <c r="J60" s="41"/>
      <c r="K60" s="41"/>
      <c r="L60" s="41"/>
    </row>
    <row r="61" spans="1:12" x14ac:dyDescent="0.25">
      <c r="A61" s="46" t="s">
        <v>194</v>
      </c>
      <c r="B61" s="42">
        <f>SUM('Step 1'!B61:Y61)</f>
        <v>1728093</v>
      </c>
      <c r="C61" s="42">
        <f>SUM('Step 1'!C61:Z61)</f>
        <v>1732776</v>
      </c>
      <c r="D61" s="42">
        <f>SUM('Step 1'!D61:AA61)</f>
        <v>1737764</v>
      </c>
      <c r="E61" s="42">
        <f>SUM('Step 1'!E61:AB61)</f>
        <v>1742486</v>
      </c>
      <c r="F61" s="42">
        <f>SUM('Step 1'!F61:AC61)</f>
        <v>1746740</v>
      </c>
      <c r="G61" s="42">
        <f>SUM('Step 1'!G61:AD61)</f>
        <v>1750886</v>
      </c>
      <c r="H61" s="42"/>
      <c r="I61" s="42"/>
      <c r="J61" s="41"/>
      <c r="K61" s="41"/>
      <c r="L61" s="41"/>
    </row>
    <row r="62" spans="1:12" x14ac:dyDescent="0.25">
      <c r="A62" s="46" t="s">
        <v>76</v>
      </c>
      <c r="B62" s="42">
        <f>SUM('Step 1'!B62:Y62)</f>
        <v>1896749</v>
      </c>
      <c r="C62" s="42">
        <f>SUM('Step 1'!C62:Z62)</f>
        <v>1899105</v>
      </c>
      <c r="D62" s="42">
        <f>SUM('Step 1'!D62:AA62)</f>
        <v>1901368</v>
      </c>
      <c r="E62" s="42">
        <f>SUM('Step 1'!E62:AB62)</f>
        <v>1903493</v>
      </c>
      <c r="F62" s="42">
        <f>SUM('Step 1'!F62:AC62)</f>
        <v>1905898</v>
      </c>
      <c r="G62" s="42">
        <f>SUM('Step 1'!G62:AD62)</f>
        <v>1908607</v>
      </c>
      <c r="H62" s="42"/>
      <c r="I62" s="42"/>
      <c r="J62" s="41"/>
      <c r="K62" s="41"/>
      <c r="L62" s="41"/>
    </row>
    <row r="63" spans="1:12" x14ac:dyDescent="0.25">
      <c r="A63" s="46" t="s">
        <v>195</v>
      </c>
      <c r="B63" s="42">
        <f>SUM('Step 1'!B63:Y63)</f>
        <v>2981171</v>
      </c>
      <c r="C63" s="42">
        <f>SUM('Step 1'!C63:Z63)</f>
        <v>2983627</v>
      </c>
      <c r="D63" s="42">
        <f>SUM('Step 1'!D63:AA63)</f>
        <v>2986238</v>
      </c>
      <c r="E63" s="42">
        <f>SUM('Step 1'!E63:AB63)</f>
        <v>2988765</v>
      </c>
      <c r="F63" s="42">
        <f>SUM('Step 1'!F63:AC63)</f>
        <v>2992160</v>
      </c>
      <c r="G63" s="42">
        <f>SUM('Step 1'!G63:AD63)</f>
        <v>2995953</v>
      </c>
      <c r="H63" s="42"/>
      <c r="I63" s="42"/>
      <c r="J63" s="41"/>
      <c r="K63" s="41"/>
      <c r="L63" s="41"/>
    </row>
    <row r="64" spans="1:12" x14ac:dyDescent="0.25">
      <c r="A64" s="46" t="s">
        <v>196</v>
      </c>
      <c r="B64" s="42">
        <f>SUM('Step 1'!B64:Y64)</f>
        <v>2417389</v>
      </c>
      <c r="C64" s="42">
        <f>SUM('Step 1'!C64:Z64)</f>
        <v>2420204</v>
      </c>
      <c r="D64" s="42">
        <f>SUM('Step 1'!D64:AA64)</f>
        <v>2423118</v>
      </c>
      <c r="E64" s="42">
        <f>SUM('Step 1'!E64:AB64)</f>
        <v>2425784</v>
      </c>
      <c r="F64" s="42">
        <f>SUM('Step 1'!F64:AC64)</f>
        <v>2428876</v>
      </c>
      <c r="G64" s="42">
        <f>SUM('Step 1'!G64:AD64)</f>
        <v>2432303</v>
      </c>
      <c r="H64" s="42"/>
      <c r="I64" s="42"/>
      <c r="J64" s="41"/>
      <c r="K64" s="41"/>
      <c r="L64" s="41"/>
    </row>
    <row r="65" spans="1:12" x14ac:dyDescent="0.25">
      <c r="A65" s="46" t="s">
        <v>197</v>
      </c>
      <c r="B65" s="42">
        <f>SUM('Step 1'!B65:Y65)</f>
        <v>5093295</v>
      </c>
      <c r="C65" s="42">
        <f>SUM('Step 1'!C65:Z65)</f>
        <v>5097913</v>
      </c>
      <c r="D65" s="42">
        <f>SUM('Step 1'!D65:AA65)</f>
        <v>5103315</v>
      </c>
      <c r="E65" s="42">
        <f>SUM('Step 1'!E65:AB65)</f>
        <v>5108875</v>
      </c>
      <c r="F65" s="42">
        <f>SUM('Step 1'!F65:AC65)</f>
        <v>5115661</v>
      </c>
      <c r="G65" s="42">
        <f>SUM('Step 1'!G65:AD65)</f>
        <v>5122664</v>
      </c>
      <c r="H65" s="42"/>
      <c r="I65" s="42"/>
      <c r="J65" s="41"/>
      <c r="K65" s="41"/>
      <c r="L65" s="41"/>
    </row>
    <row r="66" spans="1:12" x14ac:dyDescent="0.25">
      <c r="A66" s="46" t="s">
        <v>198</v>
      </c>
      <c r="B66" s="42">
        <f>SUM('Step 1'!B66:Y66)</f>
        <v>183160</v>
      </c>
      <c r="C66" s="42">
        <f>SUM('Step 1'!C66:Z66)</f>
        <v>183584</v>
      </c>
      <c r="D66" s="42">
        <f>SUM('Step 1'!D66:AA66)</f>
        <v>183930</v>
      </c>
      <c r="E66" s="42">
        <f>SUM('Step 1'!E66:AB66)</f>
        <v>184199</v>
      </c>
      <c r="F66" s="42">
        <f>SUM('Step 1'!F66:AC66)</f>
        <v>184438</v>
      </c>
      <c r="G66" s="42">
        <f>SUM('Step 1'!G66:AD66)</f>
        <v>184687</v>
      </c>
      <c r="H66" s="42"/>
      <c r="I66" s="42"/>
      <c r="J66" s="41"/>
      <c r="K66" s="41"/>
      <c r="L66" s="41"/>
    </row>
    <row r="67" spans="1:12" x14ac:dyDescent="0.25">
      <c r="A67" s="46" t="s">
        <v>199</v>
      </c>
      <c r="B67" s="42">
        <f>SUM('Step 1'!B67:Y67)</f>
        <v>223930</v>
      </c>
      <c r="C67" s="42">
        <f>SUM('Step 1'!C67:Z67)</f>
        <v>224403</v>
      </c>
      <c r="D67" s="42">
        <f>SUM('Step 1'!D67:AA67)</f>
        <v>224909</v>
      </c>
      <c r="E67" s="42">
        <f>SUM('Step 1'!E67:AB67)</f>
        <v>225293</v>
      </c>
      <c r="F67" s="42">
        <f>SUM('Step 1'!F67:AC67)</f>
        <v>225580</v>
      </c>
      <c r="G67" s="42">
        <f>SUM('Step 1'!G67:AD67)</f>
        <v>225889</v>
      </c>
      <c r="H67" s="42"/>
      <c r="I67" s="42"/>
      <c r="J67" s="41"/>
      <c r="K67" s="41"/>
      <c r="L67" s="41"/>
    </row>
    <row r="68" spans="1:12" x14ac:dyDescent="0.25">
      <c r="A68" s="46" t="s">
        <v>200</v>
      </c>
      <c r="B68" s="42">
        <f>SUM('Step 1'!B68:Y68)</f>
        <v>464337</v>
      </c>
      <c r="C68" s="42">
        <f>SUM('Step 1'!C68:Z68)</f>
        <v>464616</v>
      </c>
      <c r="D68" s="42">
        <f>SUM('Step 1'!D68:AA68)</f>
        <v>464652</v>
      </c>
      <c r="E68" s="42">
        <f>SUM('Step 1'!E68:AB68)</f>
        <v>464471</v>
      </c>
      <c r="F68" s="42">
        <f>SUM('Step 1'!F68:AC68)</f>
        <v>464370</v>
      </c>
      <c r="G68" s="42">
        <f>SUM('Step 1'!G68:AD68)</f>
        <v>464301</v>
      </c>
      <c r="H68" s="42"/>
      <c r="I68" s="42"/>
      <c r="J68" s="41"/>
      <c r="K68" s="41"/>
      <c r="L68" s="41"/>
    </row>
    <row r="69" spans="1:12" x14ac:dyDescent="0.25">
      <c r="A69" s="46" t="s">
        <v>201</v>
      </c>
      <c r="B69" s="42">
        <f>SUM('Step 1'!B69:Y69)</f>
        <v>1715484</v>
      </c>
      <c r="C69" s="42">
        <f>SUM('Step 1'!C69:Z69)</f>
        <v>1719447</v>
      </c>
      <c r="D69" s="42">
        <f>SUM('Step 1'!D69:AA69)</f>
        <v>1724044</v>
      </c>
      <c r="E69" s="42">
        <f>SUM('Step 1'!E69:AB69)</f>
        <v>1728488</v>
      </c>
      <c r="F69" s="42">
        <f>SUM('Step 1'!F69:AC69)</f>
        <v>1732678</v>
      </c>
      <c r="G69" s="42">
        <f>SUM('Step 1'!G69:AD69)</f>
        <v>1736278</v>
      </c>
      <c r="H69" s="42"/>
      <c r="I69" s="42"/>
      <c r="J69" s="41"/>
      <c r="K69" s="41"/>
      <c r="L69" s="41"/>
    </row>
    <row r="70" spans="1:12" x14ac:dyDescent="0.25">
      <c r="A70" s="46" t="s">
        <v>202</v>
      </c>
      <c r="B70" s="42">
        <f>SUM('Step 1'!B70:Y70)</f>
        <v>137289</v>
      </c>
      <c r="C70" s="42">
        <f>SUM('Step 1'!C70:Z70)</f>
        <v>137495</v>
      </c>
      <c r="D70" s="42">
        <f>SUM('Step 1'!D70:AA70)</f>
        <v>137682</v>
      </c>
      <c r="E70" s="42">
        <f>SUM('Step 1'!E70:AB70)</f>
        <v>137779</v>
      </c>
      <c r="F70" s="42">
        <f>SUM('Step 1'!F70:AC70)</f>
        <v>137937</v>
      </c>
      <c r="G70" s="42">
        <f>SUM('Step 1'!G70:AD70)</f>
        <v>138076</v>
      </c>
      <c r="H70" s="42"/>
      <c r="I70" s="42"/>
      <c r="J70" s="41"/>
      <c r="K70" s="41"/>
      <c r="L70" s="41"/>
    </row>
    <row r="71" spans="1:12" x14ac:dyDescent="0.25">
      <c r="A71" s="46" t="s">
        <v>77</v>
      </c>
      <c r="B71" s="42">
        <f>SUM('Step 1'!B71:Y71)</f>
        <v>223930</v>
      </c>
      <c r="C71" s="42">
        <f>SUM('Step 1'!C71:Z71)</f>
        <v>224403</v>
      </c>
      <c r="D71" s="42">
        <f>SUM('Step 1'!D71:AA71)</f>
        <v>224909</v>
      </c>
      <c r="E71" s="42">
        <f>SUM('Step 1'!E71:AB71)</f>
        <v>225293</v>
      </c>
      <c r="F71" s="42">
        <f>SUM('Step 1'!F71:AC71)</f>
        <v>225580</v>
      </c>
      <c r="G71" s="42">
        <f>SUM('Step 1'!G71:AD71)</f>
        <v>225889</v>
      </c>
      <c r="H71" s="42"/>
      <c r="I71" s="42"/>
      <c r="J71" s="41"/>
      <c r="K71" s="41"/>
      <c r="L71" s="41"/>
    </row>
    <row r="72" spans="1:12" x14ac:dyDescent="0.25">
      <c r="A72" s="46" t="s">
        <v>203</v>
      </c>
      <c r="B72" s="42">
        <f>SUM('Step 1'!B72:Y72)</f>
        <v>195693</v>
      </c>
      <c r="C72" s="42">
        <f>SUM('Step 1'!C72:Z72)</f>
        <v>196187</v>
      </c>
      <c r="D72" s="42">
        <f>SUM('Step 1'!D72:AA72)</f>
        <v>196749</v>
      </c>
      <c r="E72" s="42">
        <f>SUM('Step 1'!E72:AB72)</f>
        <v>197248</v>
      </c>
      <c r="F72" s="42">
        <f>SUM('Step 1'!F72:AC72)</f>
        <v>197765</v>
      </c>
      <c r="G72" s="42">
        <f>SUM('Step 1'!G72:AD72)</f>
        <v>198277</v>
      </c>
      <c r="H72" s="42"/>
      <c r="I72" s="42"/>
      <c r="J72" s="41"/>
      <c r="K72" s="41"/>
      <c r="L72" s="41"/>
    </row>
    <row r="73" spans="1:12" x14ac:dyDescent="0.25">
      <c r="A73" s="46" t="s">
        <v>78</v>
      </c>
      <c r="B73" s="42">
        <f>SUM('Step 1'!B73:Y73)</f>
        <v>344807</v>
      </c>
      <c r="C73" s="42">
        <f>SUM('Step 1'!C73:Z73)</f>
        <v>345163</v>
      </c>
      <c r="D73" s="42">
        <f>SUM('Step 1'!D73:AA73)</f>
        <v>345518</v>
      </c>
      <c r="E73" s="42">
        <f>SUM('Step 1'!E73:AB73)</f>
        <v>345710</v>
      </c>
      <c r="F73" s="42">
        <f>SUM('Step 1'!F73:AC73)</f>
        <v>346178</v>
      </c>
      <c r="G73" s="42">
        <f>SUM('Step 1'!G73:AD73)</f>
        <v>346612</v>
      </c>
      <c r="H73" s="42"/>
      <c r="I73" s="42"/>
      <c r="J73" s="41"/>
      <c r="K73" s="41"/>
      <c r="L73" s="41"/>
    </row>
    <row r="74" spans="1:12" x14ac:dyDescent="0.25">
      <c r="A74" s="46" t="s">
        <v>204</v>
      </c>
      <c r="B74" s="42">
        <f>SUM('Step 1'!B74:Y74)</f>
        <v>1458730</v>
      </c>
      <c r="C74" s="42">
        <f>SUM('Step 1'!C74:Z74)</f>
        <v>1460173</v>
      </c>
      <c r="D74" s="42">
        <f>SUM('Step 1'!D74:AA74)</f>
        <v>1461786</v>
      </c>
      <c r="E74" s="42">
        <f>SUM('Step 1'!E74:AB74)</f>
        <v>1462907</v>
      </c>
      <c r="F74" s="42">
        <f>SUM('Step 1'!F74:AC74)</f>
        <v>1464599</v>
      </c>
      <c r="G74" s="42">
        <f>SUM('Step 1'!G74:AD74)</f>
        <v>1466231</v>
      </c>
      <c r="H74" s="42"/>
      <c r="I74" s="42"/>
      <c r="J74" s="41"/>
      <c r="K74" s="41"/>
      <c r="L74" s="41"/>
    </row>
    <row r="75" spans="1:12" x14ac:dyDescent="0.25">
      <c r="A75" s="46" t="s">
        <v>205</v>
      </c>
      <c r="B75" s="42">
        <f>SUM('Step 1'!B75:Y75)</f>
        <v>276366</v>
      </c>
      <c r="C75" s="42">
        <f>SUM('Step 1'!C75:Z75)</f>
        <v>277015</v>
      </c>
      <c r="D75" s="42">
        <f>SUM('Step 1'!D75:AA75)</f>
        <v>277794</v>
      </c>
      <c r="E75" s="42">
        <f>SUM('Step 1'!E75:AB75)</f>
        <v>278497</v>
      </c>
      <c r="F75" s="42">
        <f>SUM('Step 1'!F75:AC75)</f>
        <v>279155</v>
      </c>
      <c r="G75" s="42">
        <f>SUM('Step 1'!G75:AD75)</f>
        <v>279787</v>
      </c>
      <c r="H75" s="42"/>
      <c r="I75" s="42"/>
      <c r="J75" s="41"/>
      <c r="K75" s="41"/>
      <c r="L75" s="41"/>
    </row>
    <row r="76" spans="1:12" x14ac:dyDescent="0.25">
      <c r="A76" s="46" t="s">
        <v>56</v>
      </c>
      <c r="B76" s="42">
        <f>SUM('Step 1'!B76:Y76)</f>
        <v>9333760</v>
      </c>
      <c r="C76" s="42">
        <f>SUM('Step 1'!C76:Z76)</f>
        <v>9356486</v>
      </c>
      <c r="D76" s="42">
        <f>SUM('Step 1'!D76:AA76)</f>
        <v>9381687</v>
      </c>
      <c r="E76" s="42">
        <f>SUM('Step 1'!E76:AB76)</f>
        <v>9406110</v>
      </c>
      <c r="F76" s="42">
        <f>SUM('Step 1'!F76:AC76)</f>
        <v>9428048</v>
      </c>
      <c r="G76" s="42">
        <f>SUM('Step 1'!G76:AD76)</f>
        <v>9449065</v>
      </c>
      <c r="H76" s="42"/>
      <c r="I76" s="42"/>
      <c r="J76" s="41"/>
      <c r="K76" s="41"/>
      <c r="L76" s="41"/>
    </row>
    <row r="77" spans="1:12" x14ac:dyDescent="0.25">
      <c r="A77" s="46" t="s">
        <v>80</v>
      </c>
      <c r="B77" s="42">
        <f>SUM('Step 1'!B77:Y77)</f>
        <v>277790</v>
      </c>
      <c r="C77" s="42">
        <f>SUM('Step 1'!C77:Z77)</f>
        <v>278119</v>
      </c>
      <c r="D77" s="42">
        <f>SUM('Step 1'!D77:AA77)</f>
        <v>278538</v>
      </c>
      <c r="E77" s="42">
        <f>SUM('Step 1'!E77:AB77)</f>
        <v>278713</v>
      </c>
      <c r="F77" s="42">
        <f>SUM('Step 1'!F77:AC77)</f>
        <v>278924</v>
      </c>
      <c r="G77" s="42">
        <f>SUM('Step 1'!G77:AD77)</f>
        <v>279137</v>
      </c>
      <c r="H77" s="42"/>
      <c r="I77" s="42"/>
      <c r="J77" s="41"/>
      <c r="K77" s="41"/>
      <c r="L77" s="41"/>
    </row>
    <row r="78" spans="1:12" x14ac:dyDescent="0.25">
      <c r="A78" s="46" t="s">
        <v>81</v>
      </c>
      <c r="B78" s="42">
        <f>SUM('Step 1'!B78:Y78)</f>
        <v>169786</v>
      </c>
      <c r="C78" s="42">
        <f>SUM('Step 1'!C78:Z78)</f>
        <v>169985</v>
      </c>
      <c r="D78" s="42">
        <f>SUM('Step 1'!D78:AA78)</f>
        <v>170206</v>
      </c>
      <c r="E78" s="42">
        <f>SUM('Step 1'!E78:AB78)</f>
        <v>170370</v>
      </c>
      <c r="F78" s="42">
        <f>SUM('Step 1'!F78:AC78)</f>
        <v>170488</v>
      </c>
      <c r="G78" s="42">
        <f>SUM('Step 1'!G78:AD78)</f>
        <v>170576</v>
      </c>
      <c r="H78" s="42"/>
      <c r="I78" s="42"/>
      <c r="J78" s="41"/>
      <c r="K78" s="41"/>
      <c r="L78" s="41"/>
    </row>
    <row r="79" spans="1:12" x14ac:dyDescent="0.25">
      <c r="A79" s="46" t="s">
        <v>82</v>
      </c>
      <c r="B79" s="42">
        <f>SUM('Step 1'!B79:Y79)</f>
        <v>120720</v>
      </c>
      <c r="C79" s="42">
        <f>SUM('Step 1'!C79:Z79)</f>
        <v>120973</v>
      </c>
      <c r="D79" s="42">
        <f>SUM('Step 1'!D79:AA79)</f>
        <v>121315</v>
      </c>
      <c r="E79" s="42">
        <f>SUM('Step 1'!E79:AB79)</f>
        <v>121497</v>
      </c>
      <c r="F79" s="42">
        <f>SUM('Step 1'!F79:AC79)</f>
        <v>121729</v>
      </c>
      <c r="G79" s="42">
        <f>SUM('Step 1'!G79:AD79)</f>
        <v>121992</v>
      </c>
      <c r="H79" s="42"/>
      <c r="I79" s="42"/>
      <c r="J79" s="41"/>
      <c r="K79" s="41"/>
      <c r="L79" s="41"/>
    </row>
    <row r="80" spans="1:12" x14ac:dyDescent="0.25">
      <c r="A80" s="46" t="s">
        <v>52</v>
      </c>
      <c r="B80" s="42">
        <f>SUM('Step 1'!B80:Y80)</f>
        <v>927360</v>
      </c>
      <c r="C80" s="42">
        <f>SUM('Step 1'!C80:Z80)</f>
        <v>929093</v>
      </c>
      <c r="D80" s="42">
        <f>SUM('Step 1'!D80:AA80)</f>
        <v>930947</v>
      </c>
      <c r="E80" s="42">
        <f>SUM('Step 1'!E80:AB80)</f>
        <v>932577</v>
      </c>
      <c r="F80" s="42">
        <f>SUM('Step 1'!F80:AC80)</f>
        <v>934045</v>
      </c>
      <c r="G80" s="42">
        <f>SUM('Step 1'!G80:AD80)</f>
        <v>935449</v>
      </c>
      <c r="H80" s="42"/>
      <c r="I80" s="42"/>
      <c r="J80" s="41"/>
      <c r="K80" s="41"/>
      <c r="L80" s="41"/>
    </row>
    <row r="81" spans="1:12" x14ac:dyDescent="0.25">
      <c r="A81" s="46" t="s">
        <v>84</v>
      </c>
      <c r="B81" s="42">
        <f>SUM('Step 1'!B81:Y81)</f>
        <v>1711984</v>
      </c>
      <c r="C81" s="42">
        <f>SUM('Step 1'!C81:Z81)</f>
        <v>1716005</v>
      </c>
      <c r="D81" s="42">
        <f>SUM('Step 1'!D81:AA81)</f>
        <v>1720514</v>
      </c>
      <c r="E81" s="42">
        <f>SUM('Step 1'!E81:AB81)</f>
        <v>1724901</v>
      </c>
      <c r="F81" s="42">
        <f>SUM('Step 1'!F81:AC81)</f>
        <v>1728871</v>
      </c>
      <c r="G81" s="42">
        <f>SUM('Step 1'!G81:AD81)</f>
        <v>1732681</v>
      </c>
      <c r="H81" s="42"/>
      <c r="I81" s="42"/>
      <c r="J81" s="41"/>
      <c r="K81" s="41"/>
      <c r="L81" s="41"/>
    </row>
    <row r="82" spans="1:12" x14ac:dyDescent="0.25">
      <c r="A82" s="46" t="s">
        <v>206</v>
      </c>
      <c r="B82" s="42">
        <f>SUM('Step 1'!B82:Y82)</f>
        <v>438507</v>
      </c>
      <c r="C82" s="42">
        <f>SUM('Step 1'!C82:Z82)</f>
        <v>439655</v>
      </c>
      <c r="D82" s="42">
        <f>SUM('Step 1'!D82:AA82)</f>
        <v>440730</v>
      </c>
      <c r="E82" s="42">
        <f>SUM('Step 1'!E82:AB82)</f>
        <v>441497</v>
      </c>
      <c r="F82" s="42">
        <f>SUM('Step 1'!F82:AC82)</f>
        <v>442332</v>
      </c>
      <c r="G82" s="42">
        <f>SUM('Step 1'!G82:AD82)</f>
        <v>443039</v>
      </c>
      <c r="H82" s="42"/>
      <c r="I82" s="42"/>
      <c r="J82" s="41"/>
      <c r="K82" s="41"/>
      <c r="L82" s="41"/>
    </row>
    <row r="83" spans="1:12" x14ac:dyDescent="0.25">
      <c r="A83" s="46" t="s">
        <v>83</v>
      </c>
      <c r="B83" s="42">
        <f>SUM('Step 1'!B83:Y83)</f>
        <v>402806</v>
      </c>
      <c r="C83" s="42">
        <f>SUM('Step 1'!C83:Z83)</f>
        <v>403736</v>
      </c>
      <c r="D83" s="42">
        <f>SUM('Step 1'!D83:AA83)</f>
        <v>404753</v>
      </c>
      <c r="E83" s="42">
        <f>SUM('Step 1'!E83:AB83)</f>
        <v>405725</v>
      </c>
      <c r="F83" s="42">
        <f>SUM('Step 1'!F83:AC83)</f>
        <v>406666</v>
      </c>
      <c r="G83" s="42">
        <f>SUM('Step 1'!G83:AD83)</f>
        <v>407559</v>
      </c>
      <c r="H83" s="42"/>
      <c r="I83" s="42"/>
      <c r="J83" s="41"/>
      <c r="K83" s="41"/>
      <c r="L83" s="41"/>
    </row>
    <row r="84" spans="1:12" x14ac:dyDescent="0.25">
      <c r="A84" s="46" t="s">
        <v>207</v>
      </c>
      <c r="B84" s="42">
        <f>SUM('Step 1'!B84:Y84)</f>
        <v>557520</v>
      </c>
      <c r="C84" s="42">
        <f>SUM('Step 1'!C84:Z84)</f>
        <v>558300</v>
      </c>
      <c r="D84" s="42">
        <f>SUM('Step 1'!D84:AA84)</f>
        <v>559165</v>
      </c>
      <c r="E84" s="42">
        <f>SUM('Step 1'!E84:AB84)</f>
        <v>559893</v>
      </c>
      <c r="F84" s="42">
        <f>SUM('Step 1'!F84:AC84)</f>
        <v>560635</v>
      </c>
      <c r="G84" s="42">
        <f>SUM('Step 1'!G84:AD84)</f>
        <v>561229</v>
      </c>
      <c r="H84" s="42"/>
      <c r="I84" s="42"/>
      <c r="J84" s="41"/>
      <c r="K84" s="41"/>
      <c r="L84" s="41"/>
    </row>
    <row r="85" spans="1:12" x14ac:dyDescent="0.25">
      <c r="A85" s="46" t="s">
        <v>208</v>
      </c>
      <c r="B85" s="42">
        <f>SUM('Step 1'!B85:Y85)</f>
        <v>380876</v>
      </c>
      <c r="C85" s="42">
        <f>SUM('Step 1'!C85:Z85)</f>
        <v>381845</v>
      </c>
      <c r="D85" s="42">
        <f>SUM('Step 1'!D85:AA85)</f>
        <v>382949</v>
      </c>
      <c r="E85" s="42">
        <f>SUM('Step 1'!E85:AB85)</f>
        <v>383987</v>
      </c>
      <c r="F85" s="42">
        <f>SUM('Step 1'!F85:AC85)</f>
        <v>384903</v>
      </c>
      <c r="G85" s="42">
        <f>SUM('Step 1'!G85:AD85)</f>
        <v>385811</v>
      </c>
      <c r="H85" s="42"/>
      <c r="I85" s="42"/>
      <c r="J85" s="41"/>
      <c r="K85" s="41"/>
      <c r="L85" s="41"/>
    </row>
    <row r="86" spans="1:12" x14ac:dyDescent="0.25">
      <c r="A86" s="46" t="s">
        <v>209</v>
      </c>
      <c r="B86" s="42">
        <f>SUM('Step 1'!B86:Y86)</f>
        <v>646131</v>
      </c>
      <c r="C86" s="42">
        <f>SUM('Step 1'!C86:Z86)</f>
        <v>647874</v>
      </c>
      <c r="D86" s="42">
        <f>SUM('Step 1'!D86:AA86)</f>
        <v>649776</v>
      </c>
      <c r="E86" s="42">
        <f>SUM('Step 1'!E86:AB86)</f>
        <v>651637</v>
      </c>
      <c r="F86" s="42">
        <f>SUM('Step 1'!F86:AC86)</f>
        <v>653311</v>
      </c>
      <c r="G86" s="42">
        <f>SUM('Step 1'!G86:AD86)</f>
        <v>654922</v>
      </c>
      <c r="H86" s="42"/>
      <c r="I86" s="42"/>
      <c r="J86" s="41"/>
      <c r="K86" s="41"/>
      <c r="L86" s="41"/>
    </row>
    <row r="87" spans="1:12" x14ac:dyDescent="0.25">
      <c r="A87" s="46" t="s">
        <v>85</v>
      </c>
      <c r="B87" s="42">
        <f>SUM('Step 1'!B87:Y87)</f>
        <v>107521</v>
      </c>
      <c r="C87" s="42">
        <f>SUM('Step 1'!C87:Z87)</f>
        <v>107734</v>
      </c>
      <c r="D87" s="42">
        <f>SUM('Step 1'!D87:AA87)</f>
        <v>107929</v>
      </c>
      <c r="E87" s="42">
        <f>SUM('Step 1'!E87:AB87)</f>
        <v>108035</v>
      </c>
      <c r="F87" s="42">
        <f>SUM('Step 1'!F87:AC87)</f>
        <v>108226</v>
      </c>
      <c r="G87" s="42">
        <f>SUM('Step 1'!G87:AD87)</f>
        <v>108357</v>
      </c>
      <c r="H87" s="42"/>
      <c r="I87" s="42"/>
      <c r="J87" s="41"/>
      <c r="K87" s="41"/>
      <c r="L87" s="41"/>
    </row>
    <row r="88" spans="1:12" x14ac:dyDescent="0.25">
      <c r="A88" s="46" t="s">
        <v>86</v>
      </c>
      <c r="B88" s="42">
        <f>SUM('Step 1'!B88:Y88)</f>
        <v>407848</v>
      </c>
      <c r="C88" s="42">
        <f>SUM('Step 1'!C88:Z88)</f>
        <v>408884</v>
      </c>
      <c r="D88" s="42">
        <f>SUM('Step 1'!D88:AA88)</f>
        <v>409972</v>
      </c>
      <c r="E88" s="42">
        <f>SUM('Step 1'!E88:AB88)</f>
        <v>410909</v>
      </c>
      <c r="F88" s="42">
        <f>SUM('Step 1'!F88:AC88)</f>
        <v>411761</v>
      </c>
      <c r="G88" s="42">
        <f>SUM('Step 1'!G88:AD88)</f>
        <v>412546</v>
      </c>
      <c r="H88" s="42"/>
      <c r="I88" s="42"/>
      <c r="J88" s="41"/>
      <c r="K88" s="41"/>
      <c r="L88" s="41"/>
    </row>
    <row r="89" spans="1:12" x14ac:dyDescent="0.25">
      <c r="A89" s="46" t="s">
        <v>210</v>
      </c>
      <c r="B89" s="42">
        <f>SUM('Step 1'!B89:Y89)</f>
        <v>45812</v>
      </c>
      <c r="C89" s="42">
        <f>SUM('Step 1'!C89:Z89)</f>
        <v>45899</v>
      </c>
      <c r="D89" s="42">
        <f>SUM('Step 1'!D89:AA89)</f>
        <v>46018</v>
      </c>
      <c r="E89" s="42">
        <f>SUM('Step 1'!E89:AB89)</f>
        <v>46058</v>
      </c>
      <c r="F89" s="42">
        <f>SUM('Step 1'!F89:AC89)</f>
        <v>46118</v>
      </c>
      <c r="G89" s="42">
        <f>SUM('Step 1'!G89:AD89)</f>
        <v>46171</v>
      </c>
      <c r="H89" s="42"/>
      <c r="I89" s="42"/>
      <c r="J89" s="41"/>
      <c r="K89" s="41"/>
      <c r="L89" s="41"/>
    </row>
    <row r="90" spans="1:12" x14ac:dyDescent="0.25">
      <c r="A90" s="46" t="s">
        <v>211</v>
      </c>
      <c r="B90" s="42">
        <f>SUM('Step 1'!B90:Y90)</f>
        <v>689775</v>
      </c>
      <c r="C90" s="42">
        <f>SUM('Step 1'!C90:Z90)</f>
        <v>691018</v>
      </c>
      <c r="D90" s="42">
        <f>SUM('Step 1'!D90:AA90)</f>
        <v>692398</v>
      </c>
      <c r="E90" s="42">
        <f>SUM('Step 1'!E90:AB90)</f>
        <v>693818</v>
      </c>
      <c r="F90" s="42">
        <f>SUM('Step 1'!F90:AC90)</f>
        <v>694994</v>
      </c>
      <c r="G90" s="42">
        <f>SUM('Step 1'!G90:AD90)</f>
        <v>696135</v>
      </c>
      <c r="H90" s="42"/>
      <c r="I90" s="42"/>
      <c r="J90" s="41"/>
      <c r="K90" s="41"/>
      <c r="L90" s="41"/>
    </row>
    <row r="91" spans="1:12" x14ac:dyDescent="0.25">
      <c r="A91" s="46" t="s">
        <v>87</v>
      </c>
      <c r="B91" s="42">
        <f>SUM('Step 1'!B91:Y91)</f>
        <v>187327</v>
      </c>
      <c r="C91" s="42">
        <f>SUM('Step 1'!C91:Z91)</f>
        <v>187876</v>
      </c>
      <c r="D91" s="42">
        <f>SUM('Step 1'!D91:AA91)</f>
        <v>188224</v>
      </c>
      <c r="E91" s="42">
        <f>SUM('Step 1'!E91:AB91)</f>
        <v>188456</v>
      </c>
      <c r="F91" s="42">
        <f>SUM('Step 1'!F91:AC91)</f>
        <v>188679</v>
      </c>
      <c r="G91" s="42">
        <f>SUM('Step 1'!G91:AD91)</f>
        <v>188869</v>
      </c>
      <c r="H91" s="42"/>
      <c r="I91" s="42"/>
      <c r="J91" s="41"/>
      <c r="K91" s="41"/>
      <c r="L91" s="41"/>
    </row>
    <row r="92" spans="1:12" x14ac:dyDescent="0.25">
      <c r="A92" s="46" t="s">
        <v>88</v>
      </c>
      <c r="B92" s="42">
        <f>SUM('Step 1'!B92:Y92)</f>
        <v>205648</v>
      </c>
      <c r="C92" s="42">
        <f>SUM('Step 1'!C92:Z92)</f>
        <v>205963</v>
      </c>
      <c r="D92" s="42">
        <f>SUM('Step 1'!D92:AA92)</f>
        <v>206224</v>
      </c>
      <c r="E92" s="42">
        <f>SUM('Step 1'!E92:AB92)</f>
        <v>206430</v>
      </c>
      <c r="F92" s="42">
        <f>SUM('Step 1'!F92:AC92)</f>
        <v>206500</v>
      </c>
      <c r="G92" s="42">
        <f>SUM('Step 1'!G92:AD92)</f>
        <v>206509</v>
      </c>
      <c r="H92" s="42"/>
      <c r="I92" s="42"/>
      <c r="J92" s="41"/>
      <c r="K92" s="41"/>
      <c r="L92" s="41"/>
    </row>
    <row r="93" spans="1:12" x14ac:dyDescent="0.25">
      <c r="A93" s="46" t="s">
        <v>212</v>
      </c>
      <c r="B93" s="42">
        <f>SUM('Step 1'!B93:Y93)</f>
        <v>19721</v>
      </c>
      <c r="C93" s="42">
        <f>SUM('Step 1'!C93:Z93)</f>
        <v>19738</v>
      </c>
      <c r="D93" s="42">
        <f>SUM('Step 1'!D93:AA93)</f>
        <v>19765</v>
      </c>
      <c r="E93" s="42">
        <f>SUM('Step 1'!E93:AB93)</f>
        <v>19787</v>
      </c>
      <c r="F93" s="42">
        <f>SUM('Step 1'!F93:AC93)</f>
        <v>19810</v>
      </c>
      <c r="G93" s="42">
        <f>SUM('Step 1'!G93:AD93)</f>
        <v>19832</v>
      </c>
      <c r="H93" s="42"/>
      <c r="I93" s="42"/>
      <c r="J93" s="41"/>
      <c r="K93" s="41"/>
      <c r="L93" s="41"/>
    </row>
    <row r="94" spans="1:12" x14ac:dyDescent="0.25">
      <c r="A94" s="46" t="s">
        <v>213</v>
      </c>
      <c r="B94" s="42">
        <f>SUM('Step 1'!B94:Y94)</f>
        <v>116563</v>
      </c>
      <c r="C94" s="42">
        <f>SUM('Step 1'!C94:Z94)</f>
        <v>116807</v>
      </c>
      <c r="D94" s="42">
        <f>SUM('Step 1'!D94:AA94)</f>
        <v>117042</v>
      </c>
      <c r="E94" s="42">
        <f>SUM('Step 1'!E94:AB94)</f>
        <v>117181</v>
      </c>
      <c r="F94" s="42">
        <f>SUM('Step 1'!F94:AC94)</f>
        <v>117325</v>
      </c>
      <c r="G94" s="42">
        <f>SUM('Step 1'!G94:AD94)</f>
        <v>117462</v>
      </c>
      <c r="H94" s="42"/>
      <c r="I94" s="42"/>
      <c r="J94" s="41"/>
      <c r="K94" s="41"/>
      <c r="L94" s="41"/>
    </row>
    <row r="95" spans="1:12" x14ac:dyDescent="0.25">
      <c r="A95" s="46" t="s">
        <v>214</v>
      </c>
      <c r="B95" s="42">
        <f>SUM('Step 1'!B95:Y95)</f>
        <v>262143</v>
      </c>
      <c r="C95" s="42">
        <f>SUM('Step 1'!C95:Z95)</f>
        <v>262720</v>
      </c>
      <c r="D95" s="42">
        <f>SUM('Step 1'!D95:AA95)</f>
        <v>263315</v>
      </c>
      <c r="E95" s="42">
        <f>SUM('Step 1'!E95:AB95)</f>
        <v>263756</v>
      </c>
      <c r="F95" s="42">
        <f>SUM('Step 1'!F95:AC95)</f>
        <v>264107</v>
      </c>
      <c r="G95" s="42">
        <f>SUM('Step 1'!G95:AD95)</f>
        <v>264531</v>
      </c>
      <c r="H95" s="42"/>
      <c r="I95" s="42"/>
      <c r="J95" s="41"/>
      <c r="K95" s="41"/>
      <c r="L95" s="41"/>
    </row>
    <row r="96" spans="1:12" x14ac:dyDescent="0.25">
      <c r="A96" s="46" t="s">
        <v>215</v>
      </c>
      <c r="B96" s="42">
        <f>SUM('Step 1'!B96:Y96)</f>
        <v>1358473</v>
      </c>
      <c r="C96" s="42">
        <f>SUM('Step 1'!C96:Z96)</f>
        <v>1361767</v>
      </c>
      <c r="D96" s="42">
        <f>SUM('Step 1'!D96:AA96)</f>
        <v>1365567</v>
      </c>
      <c r="E96" s="42">
        <f>SUM('Step 1'!E96:AB96)</f>
        <v>1369245</v>
      </c>
      <c r="F96" s="42">
        <f>SUM('Step 1'!F96:AC96)</f>
        <v>1372588</v>
      </c>
      <c r="G96" s="42">
        <f>SUM('Step 1'!G96:AD96)</f>
        <v>1375750</v>
      </c>
      <c r="H96" s="42"/>
      <c r="I96" s="42"/>
      <c r="J96" s="41"/>
      <c r="K96" s="41"/>
      <c r="L96" s="41"/>
    </row>
    <row r="97" spans="1:12" x14ac:dyDescent="0.25">
      <c r="A97" s="46" t="s">
        <v>216</v>
      </c>
      <c r="B97" s="42">
        <f>SUM('Step 1'!B97:Y97)</f>
        <v>132763</v>
      </c>
      <c r="C97" s="42">
        <f>SUM('Step 1'!C97:Z97)</f>
        <v>132787</v>
      </c>
      <c r="D97" s="42">
        <f>SUM('Step 1'!D97:AA97)</f>
        <v>132766</v>
      </c>
      <c r="E97" s="42">
        <f>SUM('Step 1'!E97:AB97)</f>
        <v>132663</v>
      </c>
      <c r="F97" s="42">
        <f>SUM('Step 1'!F97:AC97)</f>
        <v>132583</v>
      </c>
      <c r="G97" s="42">
        <f>SUM('Step 1'!G97:AD97)</f>
        <v>132508</v>
      </c>
      <c r="H97" s="42"/>
      <c r="I97" s="42"/>
      <c r="J97" s="41"/>
      <c r="K97" s="41"/>
      <c r="L97" s="41"/>
    </row>
    <row r="98" spans="1:12" x14ac:dyDescent="0.25">
      <c r="A98" s="46" t="s">
        <v>57</v>
      </c>
      <c r="B98" s="42">
        <f>SUM('Step 1'!B98:Y98)</f>
        <v>1054103</v>
      </c>
      <c r="C98" s="42">
        <f>SUM('Step 1'!C98:Z98)</f>
        <v>1055794</v>
      </c>
      <c r="D98" s="42">
        <f>SUM('Step 1'!D98:AA98)</f>
        <v>1057891</v>
      </c>
      <c r="E98" s="42">
        <f>SUM('Step 1'!E98:AB98)</f>
        <v>1059614</v>
      </c>
      <c r="F98" s="42">
        <f>SUM('Step 1'!F98:AC98)</f>
        <v>1061046</v>
      </c>
      <c r="G98" s="42">
        <f>SUM('Step 1'!G98:AD98)</f>
        <v>1062427</v>
      </c>
      <c r="H98" s="42"/>
      <c r="I98" s="42"/>
      <c r="J98" s="41"/>
      <c r="K98" s="41"/>
      <c r="L98" s="41"/>
    </row>
    <row r="99" spans="1:12" x14ac:dyDescent="0.25">
      <c r="A99" s="46" t="s">
        <v>217</v>
      </c>
      <c r="B99" s="42">
        <f>SUM('Step 1'!B99:Y99)</f>
        <v>2710215</v>
      </c>
      <c r="C99" s="42">
        <f>SUM('Step 1'!C99:Z99)</f>
        <v>2717170</v>
      </c>
      <c r="D99" s="42">
        <f>SUM('Step 1'!D99:AA99)</f>
        <v>2725046</v>
      </c>
      <c r="E99" s="42">
        <f>SUM('Step 1'!E99:AB99)</f>
        <v>2732557</v>
      </c>
      <c r="F99" s="42">
        <f>SUM('Step 1'!F99:AC99)</f>
        <v>2739442</v>
      </c>
      <c r="G99" s="42">
        <f>SUM('Step 1'!G99:AD99)</f>
        <v>2746032</v>
      </c>
      <c r="H99" s="42"/>
      <c r="I99" s="42"/>
      <c r="J99" s="41"/>
      <c r="K99" s="41"/>
      <c r="L99" s="41"/>
    </row>
    <row r="100" spans="1:12" x14ac:dyDescent="0.25">
      <c r="A100" s="46" t="s">
        <v>218</v>
      </c>
      <c r="B100" s="42">
        <f>SUM('Step 1'!B100:Y100)</f>
        <v>237817</v>
      </c>
      <c r="C100" s="42">
        <f>SUM('Step 1'!C100:Z100)</f>
        <v>238387</v>
      </c>
      <c r="D100" s="42">
        <f>SUM('Step 1'!D100:AA100)</f>
        <v>239155</v>
      </c>
      <c r="E100" s="42">
        <f>SUM('Step 1'!E100:AB100)</f>
        <v>239812</v>
      </c>
      <c r="F100" s="42">
        <f>SUM('Step 1'!F100:AC100)</f>
        <v>240272</v>
      </c>
      <c r="G100" s="42">
        <f>SUM('Step 1'!G100:AD100)</f>
        <v>240765</v>
      </c>
      <c r="H100" s="42"/>
      <c r="I100" s="42"/>
      <c r="J100" s="41"/>
      <c r="K100" s="41"/>
      <c r="L100" s="41"/>
    </row>
    <row r="101" spans="1:12" x14ac:dyDescent="0.25">
      <c r="A101" s="46" t="s">
        <v>58</v>
      </c>
      <c r="B101" s="42">
        <f>SUM('Step 1'!B101:Y101)</f>
        <v>12956540</v>
      </c>
      <c r="C101" s="42">
        <f>SUM('Step 1'!C101:Z101)</f>
        <v>12988346</v>
      </c>
      <c r="D101" s="42">
        <f>SUM('Step 1'!D101:AA101)</f>
        <v>13023783</v>
      </c>
      <c r="E101" s="42">
        <f>SUM('Step 1'!E101:AB101)</f>
        <v>13057642</v>
      </c>
      <c r="F101" s="42">
        <f>SUM('Step 1'!F101:AC101)</f>
        <v>13088234</v>
      </c>
      <c r="G101" s="42">
        <f>SUM('Step 1'!G101:AD101)</f>
        <v>13117630</v>
      </c>
      <c r="H101" s="42"/>
      <c r="I101" s="42"/>
      <c r="J101" s="41"/>
      <c r="K101" s="41"/>
      <c r="L101" s="41"/>
    </row>
    <row r="102" spans="1:12" x14ac:dyDescent="0.25">
      <c r="A102" s="46" t="s">
        <v>219</v>
      </c>
      <c r="B102" s="42">
        <f>SUM('Step 1'!B102:Y102)</f>
        <v>452634</v>
      </c>
      <c r="C102" s="42">
        <f>SUM('Step 1'!C102:Z102)</f>
        <v>454085</v>
      </c>
      <c r="D102" s="42">
        <f>SUM('Step 1'!D102:AA102)</f>
        <v>455651</v>
      </c>
      <c r="E102" s="42">
        <f>SUM('Step 1'!E102:AB102)</f>
        <v>457201</v>
      </c>
      <c r="F102" s="42">
        <f>SUM('Step 1'!F102:AC102)</f>
        <v>458785</v>
      </c>
      <c r="G102" s="42">
        <f>SUM('Step 1'!G102:AD102)</f>
        <v>460322</v>
      </c>
      <c r="H102" s="42"/>
      <c r="I102" s="42"/>
      <c r="J102" s="41"/>
      <c r="K102" s="41"/>
      <c r="L102" s="41"/>
    </row>
    <row r="103" spans="1:12" x14ac:dyDescent="0.25">
      <c r="A103" s="46" t="s">
        <v>220</v>
      </c>
      <c r="B103" s="42">
        <f>SUM('Step 1'!B103:Y103)</f>
        <v>2361096</v>
      </c>
      <c r="C103" s="42">
        <f>SUM('Step 1'!C103:Z103)</f>
        <v>2368683</v>
      </c>
      <c r="D103" s="42">
        <f>SUM('Step 1'!D103:AA103)</f>
        <v>2376981</v>
      </c>
      <c r="E103" s="42">
        <f>SUM('Step 1'!E103:AB103)</f>
        <v>2385069</v>
      </c>
      <c r="F103" s="42">
        <f>SUM('Step 1'!F103:AC103)</f>
        <v>2393290</v>
      </c>
      <c r="G103" s="42">
        <f>SUM('Step 1'!G103:AD103)</f>
        <v>2401475</v>
      </c>
      <c r="H103" s="42"/>
      <c r="I103" s="42"/>
      <c r="J103" s="41"/>
      <c r="K103" s="41"/>
      <c r="L103" s="41"/>
    </row>
    <row r="104" spans="1:12" x14ac:dyDescent="0.25">
      <c r="A104" s="46" t="s">
        <v>156</v>
      </c>
      <c r="B104" s="42">
        <f>SUM('Step 1'!B104:Y104)</f>
        <v>119860130</v>
      </c>
      <c r="C104" s="42">
        <f>SUM('Step 1'!C104:Z104)</f>
        <v>120131072</v>
      </c>
      <c r="D104" s="42">
        <f>SUM('Step 1'!D104:AA104)</f>
        <v>120426314</v>
      </c>
      <c r="E104" s="42">
        <f>SUM('Step 1'!E104:AB104)</f>
        <v>120697757</v>
      </c>
      <c r="F104" s="42">
        <f>SUM('Step 1'!F104:AC104)</f>
        <v>120951264</v>
      </c>
      <c r="G104" s="42">
        <f>SUM('Step 1'!G104:AD104)</f>
        <v>121194273</v>
      </c>
      <c r="H104" s="42"/>
      <c r="I104" s="42"/>
      <c r="J104" s="41"/>
      <c r="K104" s="41"/>
      <c r="L104" s="41"/>
    </row>
    <row r="105" spans="1:12" x14ac:dyDescent="0.25">
      <c r="A105" s="46" t="s">
        <v>221</v>
      </c>
      <c r="B105" s="42">
        <f>SUM('Step 1'!B105:Y105)</f>
        <v>286014</v>
      </c>
      <c r="C105" s="42">
        <f>SUM('Step 1'!C105:Z105)</f>
        <v>286172</v>
      </c>
      <c r="D105" s="42">
        <f>SUM('Step 1'!D105:AA105)</f>
        <v>286327</v>
      </c>
      <c r="E105" s="42">
        <f>SUM('Step 1'!E105:AB105)</f>
        <v>286358</v>
      </c>
      <c r="F105" s="42">
        <f>SUM('Step 1'!F105:AC105)</f>
        <v>286434</v>
      </c>
      <c r="G105" s="42">
        <f>SUM('Step 1'!G105:AD105)</f>
        <v>286595</v>
      </c>
      <c r="H105" s="42"/>
      <c r="I105" s="42"/>
      <c r="J105" s="41"/>
      <c r="K105" s="41"/>
      <c r="L105" s="41"/>
    </row>
    <row r="106" spans="1:12" x14ac:dyDescent="0.25">
      <c r="A106" s="46" t="s">
        <v>89</v>
      </c>
      <c r="B106" s="42">
        <f>SUM('Step 1'!B106:Y106)</f>
        <v>30859</v>
      </c>
      <c r="C106" s="42">
        <f>SUM('Step 1'!C106:Z106)</f>
        <v>30939</v>
      </c>
      <c r="D106" s="42">
        <f>SUM('Step 1'!D106:AA106)</f>
        <v>30999</v>
      </c>
      <c r="E106" s="42">
        <f>SUM('Step 1'!E106:AB106)</f>
        <v>31037</v>
      </c>
      <c r="F106" s="42">
        <f>SUM('Step 1'!F106:AC106)</f>
        <v>31081</v>
      </c>
      <c r="G106" s="42">
        <f>SUM('Step 1'!G106:AD106)</f>
        <v>31125</v>
      </c>
      <c r="H106" s="42"/>
      <c r="I106" s="42"/>
      <c r="J106" s="41"/>
      <c r="K106" s="41"/>
      <c r="L106" s="41"/>
    </row>
    <row r="107" spans="1:12" x14ac:dyDescent="0.25">
      <c r="A107" s="46" t="s">
        <v>222</v>
      </c>
      <c r="B107" s="42">
        <f>SUM('Step 1'!B107:Y107)</f>
        <v>948678</v>
      </c>
      <c r="C107" s="42">
        <f>SUM('Step 1'!C107:Z107)</f>
        <v>950121</v>
      </c>
      <c r="D107" s="42">
        <f>SUM('Step 1'!D107:AA107)</f>
        <v>951652</v>
      </c>
      <c r="E107" s="42">
        <f>SUM('Step 1'!E107:AB107)</f>
        <v>953260</v>
      </c>
      <c r="F107" s="42">
        <f>SUM('Step 1'!F107:AC107)</f>
        <v>954310</v>
      </c>
      <c r="G107" s="42">
        <f>SUM('Step 1'!G107:AD107)</f>
        <v>955302</v>
      </c>
      <c r="H107" s="42"/>
      <c r="I107" s="42"/>
      <c r="J107" s="41"/>
      <c r="K107" s="41"/>
      <c r="L107" s="41"/>
    </row>
    <row r="108" spans="1:12" x14ac:dyDescent="0.25">
      <c r="A108" s="46" t="s">
        <v>223</v>
      </c>
      <c r="B108" s="42">
        <f>SUM('Step 1'!B108:Y108)</f>
        <v>624868</v>
      </c>
      <c r="C108" s="42">
        <f>SUM('Step 1'!C108:Z108)</f>
        <v>626886</v>
      </c>
      <c r="D108" s="42">
        <f>SUM('Step 1'!D108:AA108)</f>
        <v>628735</v>
      </c>
      <c r="E108" s="42">
        <f>SUM('Step 1'!E108:AB108)</f>
        <v>630510</v>
      </c>
      <c r="F108" s="42">
        <f>SUM('Step 1'!F108:AC108)</f>
        <v>632320</v>
      </c>
      <c r="G108" s="42">
        <f>SUM('Step 1'!G108:AD108)</f>
        <v>634017</v>
      </c>
      <c r="H108" s="42"/>
      <c r="I108" s="42"/>
      <c r="J108" s="41"/>
      <c r="K108" s="41"/>
      <c r="L108" s="41"/>
    </row>
    <row r="109" spans="1:12" x14ac:dyDescent="0.25">
      <c r="A109" s="46" t="s">
        <v>224</v>
      </c>
      <c r="B109" s="42">
        <f>SUM('Step 1'!B109:Y109)</f>
        <v>252173</v>
      </c>
      <c r="C109" s="42">
        <f>SUM('Step 1'!C109:Z109)</f>
        <v>252547</v>
      </c>
      <c r="D109" s="42">
        <f>SUM('Step 1'!D109:AA109)</f>
        <v>252956</v>
      </c>
      <c r="E109" s="42">
        <f>SUM('Step 1'!E109:AB109)</f>
        <v>253040</v>
      </c>
      <c r="F109" s="42">
        <f>SUM('Step 1'!F109:AC109)</f>
        <v>253553</v>
      </c>
      <c r="G109" s="42">
        <f>SUM('Step 1'!G109:AD109)</f>
        <v>254036</v>
      </c>
      <c r="H109" s="42"/>
      <c r="I109" s="42"/>
      <c r="J109" s="41"/>
      <c r="K109" s="41"/>
      <c r="L109" s="41"/>
    </row>
    <row r="110" spans="1:12" x14ac:dyDescent="0.25">
      <c r="A110" s="46" t="s">
        <v>90</v>
      </c>
      <c r="B110" s="42">
        <f>SUM('Step 1'!B110:Y110)</f>
        <v>161123</v>
      </c>
      <c r="C110" s="42">
        <f>SUM('Step 1'!C110:Z110)</f>
        <v>161483</v>
      </c>
      <c r="D110" s="42">
        <f>SUM('Step 1'!D110:AA110)</f>
        <v>161853</v>
      </c>
      <c r="E110" s="42">
        <f>SUM('Step 1'!E110:AB110)</f>
        <v>162102</v>
      </c>
      <c r="F110" s="42">
        <f>SUM('Step 1'!F110:AC110)</f>
        <v>162449</v>
      </c>
      <c r="G110" s="42">
        <f>SUM('Step 1'!G110:AD110)</f>
        <v>162691</v>
      </c>
      <c r="H110" s="42"/>
      <c r="I110" s="42"/>
      <c r="J110" s="41"/>
      <c r="K110" s="41"/>
      <c r="L110" s="41"/>
    </row>
    <row r="111" spans="1:12" x14ac:dyDescent="0.25">
      <c r="A111" s="46" t="s">
        <v>225</v>
      </c>
      <c r="B111" s="42">
        <f>SUM('Step 1'!B111:Y111)</f>
        <v>265138</v>
      </c>
      <c r="C111" s="42">
        <f>SUM('Step 1'!C111:Z111)</f>
        <v>265799</v>
      </c>
      <c r="D111" s="42">
        <f>SUM('Step 1'!D111:AA111)</f>
        <v>266428</v>
      </c>
      <c r="E111" s="42">
        <f>SUM('Step 1'!E111:AB111)</f>
        <v>266814</v>
      </c>
      <c r="F111" s="42">
        <f>SUM('Step 1'!F111:AC111)</f>
        <v>267380</v>
      </c>
      <c r="G111" s="42">
        <f>SUM('Step 1'!G111:AD111)</f>
        <v>267777</v>
      </c>
      <c r="H111" s="42"/>
      <c r="I111" s="42"/>
      <c r="J111" s="41"/>
      <c r="K111" s="41"/>
      <c r="L111" s="41"/>
    </row>
    <row r="112" spans="1:12" x14ac:dyDescent="0.25">
      <c r="A112" s="46" t="s">
        <v>226</v>
      </c>
      <c r="B112" s="42">
        <f>SUM('Step 1'!B112:Y112)</f>
        <v>11413143</v>
      </c>
      <c r="C112" s="42">
        <f>SUM('Step 1'!C112:Z112)</f>
        <v>11441574</v>
      </c>
      <c r="D112" s="42">
        <f>SUM('Step 1'!D112:AA112)</f>
        <v>11473553</v>
      </c>
      <c r="E112" s="42">
        <f>SUM('Step 1'!E112:AB112)</f>
        <v>11504080</v>
      </c>
      <c r="F112" s="42">
        <f>SUM('Step 1'!F112:AC112)</f>
        <v>11531724</v>
      </c>
      <c r="G112" s="42">
        <f>SUM('Step 1'!G112:AD112)</f>
        <v>11558469</v>
      </c>
      <c r="H112" s="42"/>
      <c r="I112" s="42"/>
      <c r="J112" s="41"/>
      <c r="K112" s="41"/>
      <c r="L112" s="41"/>
    </row>
    <row r="113" spans="1:12" x14ac:dyDescent="0.25">
      <c r="A113" s="46" t="s">
        <v>227</v>
      </c>
      <c r="B113" s="42">
        <f>SUM('Step 1'!B113:Y113)</f>
        <v>464337</v>
      </c>
      <c r="C113" s="42">
        <f>SUM('Step 1'!C113:Z113)</f>
        <v>464616</v>
      </c>
      <c r="D113" s="42">
        <f>SUM('Step 1'!D113:AA113)</f>
        <v>464652</v>
      </c>
      <c r="E113" s="42">
        <f>SUM('Step 1'!E113:AB113)</f>
        <v>464471</v>
      </c>
      <c r="F113" s="42">
        <f>SUM('Step 1'!F113:AC113)</f>
        <v>464370</v>
      </c>
      <c r="G113" s="42">
        <f>SUM('Step 1'!G113:AD113)</f>
        <v>464301</v>
      </c>
      <c r="H113" s="42"/>
      <c r="I113" s="42"/>
      <c r="J113" s="41"/>
      <c r="K113" s="41"/>
      <c r="L113" s="41"/>
    </row>
    <row r="114" spans="1:12" x14ac:dyDescent="0.25">
      <c r="A114" s="46" t="s">
        <v>228</v>
      </c>
      <c r="B114" s="42">
        <f>SUM('Step 1'!B114:Y114)</f>
        <v>2361096</v>
      </c>
      <c r="C114" s="42">
        <f>SUM('Step 1'!C114:Z114)</f>
        <v>2368683</v>
      </c>
      <c r="D114" s="42">
        <f>SUM('Step 1'!D114:AA114)</f>
        <v>2376981</v>
      </c>
      <c r="E114" s="42">
        <f>SUM('Step 1'!E114:AB114)</f>
        <v>2385069</v>
      </c>
      <c r="F114" s="42">
        <f>SUM('Step 1'!F114:AC114)</f>
        <v>2393290</v>
      </c>
      <c r="G114" s="42">
        <f>SUM('Step 1'!G114:AD114)</f>
        <v>2401475</v>
      </c>
      <c r="H114" s="42"/>
      <c r="I114" s="42"/>
      <c r="J114" s="41"/>
      <c r="K114" s="41"/>
      <c r="L114" s="41"/>
    </row>
    <row r="115" spans="1:12" x14ac:dyDescent="0.25">
      <c r="A115" s="46" t="s">
        <v>91</v>
      </c>
      <c r="B115" s="42">
        <f>SUM('Step 1'!B115:Y115)</f>
        <v>61228</v>
      </c>
      <c r="C115" s="42">
        <f>SUM('Step 1'!C115:Z115)</f>
        <v>61316</v>
      </c>
      <c r="D115" s="42">
        <f>SUM('Step 1'!D115:AA115)</f>
        <v>61365</v>
      </c>
      <c r="E115" s="42">
        <f>SUM('Step 1'!E115:AB115)</f>
        <v>61398</v>
      </c>
      <c r="F115" s="42">
        <f>SUM('Step 1'!F115:AC115)</f>
        <v>61401</v>
      </c>
      <c r="G115" s="42">
        <f>SUM('Step 1'!G115:AD115)</f>
        <v>61400</v>
      </c>
      <c r="H115" s="42"/>
      <c r="I115" s="42"/>
      <c r="J115" s="41"/>
      <c r="K115" s="41"/>
      <c r="L115" s="41"/>
    </row>
    <row r="116" spans="1:12" x14ac:dyDescent="0.25">
      <c r="A116" s="46" t="s">
        <v>92</v>
      </c>
      <c r="B116" s="42">
        <f>SUM('Step 1'!B116:Y116)</f>
        <v>295949</v>
      </c>
      <c r="C116" s="42">
        <f>SUM('Step 1'!C116:Z116)</f>
        <v>296571</v>
      </c>
      <c r="D116" s="42">
        <f>SUM('Step 1'!D116:AA116)</f>
        <v>297301</v>
      </c>
      <c r="E116" s="42">
        <f>SUM('Step 1'!E116:AB116)</f>
        <v>297980</v>
      </c>
      <c r="F116" s="42">
        <f>SUM('Step 1'!F116:AC116)</f>
        <v>298599</v>
      </c>
      <c r="G116" s="42">
        <f>SUM('Step 1'!G116:AD116)</f>
        <v>299201</v>
      </c>
      <c r="H116" s="42"/>
      <c r="I116" s="42"/>
      <c r="J116" s="41"/>
      <c r="K116" s="41"/>
      <c r="L116" s="41"/>
    </row>
    <row r="117" spans="1:12" x14ac:dyDescent="0.25">
      <c r="A117" s="46" t="s">
        <v>229</v>
      </c>
      <c r="B117" s="42">
        <f>SUM('Step 1'!B117:Y117)</f>
        <v>389227</v>
      </c>
      <c r="C117" s="42">
        <f>SUM('Step 1'!C117:Z117)</f>
        <v>389584</v>
      </c>
      <c r="D117" s="42">
        <f>SUM('Step 1'!D117:AA117)</f>
        <v>390122</v>
      </c>
      <c r="E117" s="42">
        <f>SUM('Step 1'!E117:AB117)</f>
        <v>390591</v>
      </c>
      <c r="F117" s="42">
        <f>SUM('Step 1'!F117:AC117)</f>
        <v>391152</v>
      </c>
      <c r="G117" s="42">
        <f>SUM('Step 1'!G117:AD117)</f>
        <v>391717</v>
      </c>
      <c r="H117" s="42"/>
      <c r="I117" s="42"/>
      <c r="J117" s="41"/>
      <c r="K117" s="41"/>
      <c r="L117" s="41"/>
    </row>
    <row r="118" spans="1:12" x14ac:dyDescent="0.25">
      <c r="A118" s="46" t="s">
        <v>230</v>
      </c>
      <c r="B118" s="42">
        <f>SUM('Step 1'!B118:Y118)</f>
        <v>267400</v>
      </c>
      <c r="C118" s="42">
        <f>SUM('Step 1'!C118:Z118)</f>
        <v>268073</v>
      </c>
      <c r="D118" s="42">
        <f>SUM('Step 1'!D118:AA118)</f>
        <v>268693</v>
      </c>
      <c r="E118" s="42">
        <f>SUM('Step 1'!E118:AB118)</f>
        <v>269120</v>
      </c>
      <c r="F118" s="42">
        <f>SUM('Step 1'!F118:AC118)</f>
        <v>269519</v>
      </c>
      <c r="G118" s="42">
        <f>SUM('Step 1'!G118:AD118)</f>
        <v>269839</v>
      </c>
      <c r="H118" s="42"/>
      <c r="I118" s="42"/>
      <c r="J118" s="41"/>
      <c r="K118" s="41"/>
      <c r="L118" s="41"/>
    </row>
    <row r="119" spans="1:12" x14ac:dyDescent="0.25">
      <c r="A119" s="46" t="s">
        <v>231</v>
      </c>
      <c r="B119" s="42">
        <f>SUM('Step 1'!B119:Y119)</f>
        <v>121736</v>
      </c>
      <c r="C119" s="42">
        <f>SUM('Step 1'!C119:Z119)</f>
        <v>121997</v>
      </c>
      <c r="D119" s="42">
        <f>SUM('Step 1'!D119:AA119)</f>
        <v>122321</v>
      </c>
      <c r="E119" s="42">
        <f>SUM('Step 1'!E119:AB119)</f>
        <v>122603</v>
      </c>
      <c r="F119" s="42">
        <f>SUM('Step 1'!F119:AC119)</f>
        <v>122870</v>
      </c>
      <c r="G119" s="42">
        <f>SUM('Step 1'!G119:AD119)</f>
        <v>123094</v>
      </c>
      <c r="H119" s="42"/>
      <c r="I119" s="42"/>
      <c r="J119" s="41"/>
      <c r="K119" s="41"/>
      <c r="L119" s="41"/>
    </row>
    <row r="120" spans="1:12" x14ac:dyDescent="0.25">
      <c r="A120" s="46" t="s">
        <v>133</v>
      </c>
      <c r="B120" s="42">
        <f>SUM('Step 1'!B120:Y120)</f>
        <v>2654755</v>
      </c>
      <c r="C120" s="42">
        <f>SUM('Step 1'!C120:Z120)</f>
        <v>2661087</v>
      </c>
      <c r="D120" s="42">
        <f>SUM('Step 1'!D120:AA120)</f>
        <v>2668229</v>
      </c>
      <c r="E120" s="42">
        <f>SUM('Step 1'!E120:AB120)</f>
        <v>2675203</v>
      </c>
      <c r="F120" s="42">
        <f>SUM('Step 1'!F120:AC120)</f>
        <v>2681452</v>
      </c>
      <c r="G120" s="42">
        <f>SUM('Step 1'!G120:AD120)</f>
        <v>2687429</v>
      </c>
      <c r="H120" s="42"/>
      <c r="I120" s="42"/>
      <c r="J120" s="41"/>
      <c r="K120" s="41"/>
      <c r="L120" s="41"/>
    </row>
    <row r="121" spans="1:12" x14ac:dyDescent="0.25">
      <c r="A121" s="46" t="s">
        <v>232</v>
      </c>
      <c r="B121" s="42">
        <f>SUM('Step 1'!B121:Y121)</f>
        <v>356650</v>
      </c>
      <c r="C121" s="42">
        <f>SUM('Step 1'!C121:Z121)</f>
        <v>357541</v>
      </c>
      <c r="D121" s="42">
        <f>SUM('Step 1'!D121:AA121)</f>
        <v>358575</v>
      </c>
      <c r="E121" s="42">
        <f>SUM('Step 1'!E121:AB121)</f>
        <v>359552</v>
      </c>
      <c r="F121" s="42">
        <f>SUM('Step 1'!F121:AC121)</f>
        <v>360274</v>
      </c>
      <c r="G121" s="42">
        <f>SUM('Step 1'!G121:AD121)</f>
        <v>361079</v>
      </c>
      <c r="H121" s="42"/>
      <c r="I121" s="42"/>
      <c r="J121" s="41"/>
      <c r="K121" s="41"/>
      <c r="L121" s="41"/>
    </row>
    <row r="122" spans="1:12" x14ac:dyDescent="0.25">
      <c r="A122" s="46" t="s">
        <v>233</v>
      </c>
      <c r="B122" s="42">
        <f>SUM('Step 1'!B122:Y122)</f>
        <v>792524</v>
      </c>
      <c r="C122" s="42">
        <f>SUM('Step 1'!C122:Z122)</f>
        <v>794497</v>
      </c>
      <c r="D122" s="42">
        <f>SUM('Step 1'!D122:AA122)</f>
        <v>796761</v>
      </c>
      <c r="E122" s="42">
        <f>SUM('Step 1'!E122:AB122)</f>
        <v>798748</v>
      </c>
      <c r="F122" s="42">
        <f>SUM('Step 1'!F122:AC122)</f>
        <v>800394</v>
      </c>
      <c r="G122" s="42">
        <f>SUM('Step 1'!G122:AD122)</f>
        <v>802167</v>
      </c>
      <c r="H122" s="42"/>
      <c r="I122" s="42"/>
      <c r="J122" s="41"/>
      <c r="K122" s="41"/>
      <c r="L122" s="41"/>
    </row>
    <row r="123" spans="1:12" x14ac:dyDescent="0.25">
      <c r="A123" s="46" t="s">
        <v>234</v>
      </c>
      <c r="B123" s="42">
        <f>SUM('Step 1'!B123:Y123)</f>
        <v>1643243</v>
      </c>
      <c r="C123" s="42">
        <f>SUM('Step 1'!C123:Z123)</f>
        <v>1646863</v>
      </c>
      <c r="D123" s="42">
        <f>SUM('Step 1'!D123:AA123)</f>
        <v>1650622</v>
      </c>
      <c r="E123" s="42">
        <f>SUM('Step 1'!E123:AB123)</f>
        <v>1654015</v>
      </c>
      <c r="F123" s="42">
        <f>SUM('Step 1'!F123:AC123)</f>
        <v>1657122</v>
      </c>
      <c r="G123" s="42">
        <f>SUM('Step 1'!G123:AD123)</f>
        <v>1660169</v>
      </c>
      <c r="H123" s="42"/>
      <c r="I123" s="42"/>
      <c r="J123" s="41"/>
      <c r="K123" s="41"/>
      <c r="L123" s="41"/>
    </row>
    <row r="124" spans="1:12" x14ac:dyDescent="0.25">
      <c r="A124" s="46" t="s">
        <v>93</v>
      </c>
      <c r="B124" s="42">
        <f>SUM('Step 1'!B124:Y124)</f>
        <v>78021</v>
      </c>
      <c r="C124" s="42">
        <f>SUM('Step 1'!C124:Z124)</f>
        <v>78109</v>
      </c>
      <c r="D124" s="42">
        <f>SUM('Step 1'!D124:AA124)</f>
        <v>78181</v>
      </c>
      <c r="E124" s="42">
        <f>SUM('Step 1'!E124:AB124)</f>
        <v>78131</v>
      </c>
      <c r="F124" s="42">
        <f>SUM('Step 1'!F124:AC124)</f>
        <v>78118</v>
      </c>
      <c r="G124" s="42">
        <f>SUM('Step 1'!G124:AD124)</f>
        <v>78099</v>
      </c>
      <c r="H124" s="42"/>
      <c r="I124" s="42"/>
      <c r="J124" s="41"/>
      <c r="K124" s="41"/>
      <c r="L124" s="41"/>
    </row>
    <row r="125" spans="1:12" x14ac:dyDescent="0.25">
      <c r="A125" s="46" t="s">
        <v>235</v>
      </c>
      <c r="B125" s="42">
        <f>SUM('Step 1'!B125:Y125)</f>
        <v>819950</v>
      </c>
      <c r="C125" s="42">
        <f>SUM('Step 1'!C125:Z125)</f>
        <v>823868</v>
      </c>
      <c r="D125" s="42">
        <f>SUM('Step 1'!D125:AA125)</f>
        <v>827752</v>
      </c>
      <c r="E125" s="42">
        <f>SUM('Step 1'!E125:AB125)</f>
        <v>831377</v>
      </c>
      <c r="F125" s="42">
        <f>SUM('Step 1'!F125:AC125)</f>
        <v>834361</v>
      </c>
      <c r="G125" s="42">
        <f>SUM('Step 1'!G125:AD125)</f>
        <v>837269</v>
      </c>
      <c r="H125" s="42"/>
      <c r="I125" s="42"/>
      <c r="J125" s="41"/>
      <c r="K125" s="41"/>
      <c r="L125" s="41"/>
    </row>
    <row r="126" spans="1:12" x14ac:dyDescent="0.25">
      <c r="A126" s="46" t="s">
        <v>236</v>
      </c>
      <c r="B126" s="42">
        <f>SUM('Step 1'!B126:Y126)</f>
        <v>160793</v>
      </c>
      <c r="C126" s="42">
        <f>SUM('Step 1'!C126:Z126)</f>
        <v>161204</v>
      </c>
      <c r="D126" s="42">
        <f>SUM('Step 1'!D126:AA126)</f>
        <v>161638</v>
      </c>
      <c r="E126" s="42">
        <f>SUM('Step 1'!E126:AB126)</f>
        <v>162025</v>
      </c>
      <c r="F126" s="42">
        <f>SUM('Step 1'!F126:AC126)</f>
        <v>162401</v>
      </c>
      <c r="G126" s="42">
        <f>SUM('Step 1'!G126:AD126)</f>
        <v>162764</v>
      </c>
      <c r="H126" s="42"/>
      <c r="I126" s="42"/>
      <c r="J126" s="41"/>
      <c r="K126" s="41"/>
      <c r="L126" s="41"/>
    </row>
    <row r="127" spans="1:12" x14ac:dyDescent="0.25">
      <c r="A127" s="46" t="s">
        <v>94</v>
      </c>
      <c r="B127" s="42">
        <f>SUM('Step 1'!B127:Y127)</f>
        <v>148705</v>
      </c>
      <c r="C127" s="42">
        <f>SUM('Step 1'!C127:Z127)</f>
        <v>148565</v>
      </c>
      <c r="D127" s="42">
        <f>SUM('Step 1'!D127:AA127)</f>
        <v>148435</v>
      </c>
      <c r="E127" s="42">
        <f>SUM('Step 1'!E127:AB127)</f>
        <v>148198</v>
      </c>
      <c r="F127" s="42">
        <f>SUM('Step 1'!F127:AC127)</f>
        <v>148017</v>
      </c>
      <c r="G127" s="42">
        <f>SUM('Step 1'!G127:AD127)</f>
        <v>147805</v>
      </c>
      <c r="H127" s="42"/>
      <c r="I127" s="42"/>
      <c r="J127" s="41"/>
      <c r="K127" s="41"/>
      <c r="L127" s="41"/>
    </row>
    <row r="128" spans="1:12" x14ac:dyDescent="0.25">
      <c r="A128" s="46" t="s">
        <v>95</v>
      </c>
      <c r="B128" s="42">
        <f>SUM('Step 1'!B128:Y128)</f>
        <v>160369</v>
      </c>
      <c r="C128" s="42">
        <f>SUM('Step 1'!C128:Z128)</f>
        <v>160725</v>
      </c>
      <c r="D128" s="42">
        <f>SUM('Step 1'!D128:AA128)</f>
        <v>161090</v>
      </c>
      <c r="E128" s="42">
        <f>SUM('Step 1'!E128:AB128)</f>
        <v>161314</v>
      </c>
      <c r="F128" s="42">
        <f>SUM('Step 1'!F128:AC128)</f>
        <v>161516</v>
      </c>
      <c r="G128" s="42">
        <f>SUM('Step 1'!G128:AD128)</f>
        <v>161756</v>
      </c>
      <c r="H128" s="42"/>
      <c r="I128" s="42"/>
      <c r="J128" s="41"/>
      <c r="K128" s="41"/>
      <c r="L128" s="41"/>
    </row>
    <row r="129" spans="1:12" x14ac:dyDescent="0.25">
      <c r="A129" s="46" t="s">
        <v>237</v>
      </c>
      <c r="B129" s="42">
        <f>SUM('Step 1'!B129:Y129)</f>
        <v>819950</v>
      </c>
      <c r="C129" s="42">
        <f>SUM('Step 1'!C129:Z129)</f>
        <v>823868</v>
      </c>
      <c r="D129" s="42">
        <f>SUM('Step 1'!D129:AA129)</f>
        <v>827752</v>
      </c>
      <c r="E129" s="42">
        <f>SUM('Step 1'!E129:AB129)</f>
        <v>831377</v>
      </c>
      <c r="F129" s="42">
        <f>SUM('Step 1'!F129:AC129)</f>
        <v>834361</v>
      </c>
      <c r="G129" s="42">
        <f>SUM('Step 1'!G129:AD129)</f>
        <v>837269</v>
      </c>
      <c r="H129" s="42"/>
      <c r="I129" s="42"/>
      <c r="J129" s="41"/>
      <c r="K129" s="41"/>
      <c r="L129" s="41"/>
    </row>
    <row r="130" spans="1:12" x14ac:dyDescent="0.25">
      <c r="A130" s="46" t="s">
        <v>96</v>
      </c>
      <c r="B130" s="42">
        <f>SUM('Step 1'!B130:Y130)</f>
        <v>76455</v>
      </c>
      <c r="C130" s="42">
        <f>SUM('Step 1'!C130:Z130)</f>
        <v>76581</v>
      </c>
      <c r="D130" s="42">
        <f>SUM('Step 1'!D130:AA130)</f>
        <v>76601</v>
      </c>
      <c r="E130" s="42">
        <f>SUM('Step 1'!E130:AB130)</f>
        <v>76609</v>
      </c>
      <c r="F130" s="42">
        <f>SUM('Step 1'!F130:AC130)</f>
        <v>76574</v>
      </c>
      <c r="G130" s="42">
        <f>SUM('Step 1'!G130:AD130)</f>
        <v>76519</v>
      </c>
      <c r="H130" s="42"/>
      <c r="I130" s="42"/>
      <c r="J130" s="41"/>
      <c r="K130" s="41"/>
      <c r="L130" s="41"/>
    </row>
    <row r="131" spans="1:12" x14ac:dyDescent="0.25">
      <c r="A131" s="46" t="s">
        <v>238</v>
      </c>
      <c r="B131" s="42">
        <f>SUM('Step 1'!B131:Y131)</f>
        <v>272142</v>
      </c>
      <c r="C131" s="42">
        <f>SUM('Step 1'!C131:Z131)</f>
        <v>272158</v>
      </c>
      <c r="D131" s="42">
        <f>SUM('Step 1'!D131:AA131)</f>
        <v>272140</v>
      </c>
      <c r="E131" s="42">
        <f>SUM('Step 1'!E131:AB131)</f>
        <v>271916</v>
      </c>
      <c r="F131" s="42">
        <f>SUM('Step 1'!F131:AC131)</f>
        <v>271970</v>
      </c>
      <c r="G131" s="42">
        <f>SUM('Step 1'!G131:AD131)</f>
        <v>272039</v>
      </c>
      <c r="H131" s="42"/>
      <c r="I131" s="42"/>
      <c r="J131" s="41"/>
      <c r="K131" s="41"/>
      <c r="L131" s="41"/>
    </row>
    <row r="132" spans="1:12" x14ac:dyDescent="0.25">
      <c r="A132" s="46" t="s">
        <v>239</v>
      </c>
      <c r="B132" s="42">
        <f>SUM('Step 1'!B132:Y132)</f>
        <v>1065374</v>
      </c>
      <c r="C132" s="42">
        <f>SUM('Step 1'!C132:Z132)</f>
        <v>1068175</v>
      </c>
      <c r="D132" s="42">
        <f>SUM('Step 1'!D132:AA132)</f>
        <v>1071144</v>
      </c>
      <c r="E132" s="42">
        <f>SUM('Step 1'!E132:AB132)</f>
        <v>1073985</v>
      </c>
      <c r="F132" s="42">
        <f>SUM('Step 1'!F132:AC132)</f>
        <v>1076608</v>
      </c>
      <c r="G132" s="42">
        <f>SUM('Step 1'!G132:AD132)</f>
        <v>1079065</v>
      </c>
      <c r="H132" s="42"/>
      <c r="I132" s="42"/>
      <c r="J132" s="41"/>
      <c r="K132" s="41"/>
      <c r="L132" s="41"/>
    </row>
    <row r="133" spans="1:12" x14ac:dyDescent="0.25">
      <c r="A133" s="46" t="s">
        <v>97</v>
      </c>
      <c r="B133" s="42">
        <f>SUM('Step 1'!B133:Y133)</f>
        <v>95189</v>
      </c>
      <c r="C133" s="42">
        <f>SUM('Step 1'!C133:Z133)</f>
        <v>95319</v>
      </c>
      <c r="D133" s="42">
        <f>SUM('Step 1'!D133:AA133)</f>
        <v>95475</v>
      </c>
      <c r="E133" s="42">
        <f>SUM('Step 1'!E133:AB133)</f>
        <v>95590</v>
      </c>
      <c r="F133" s="42">
        <f>SUM('Step 1'!F133:AC133)</f>
        <v>95725</v>
      </c>
      <c r="G133" s="42">
        <f>SUM('Step 1'!G133:AD133)</f>
        <v>95823</v>
      </c>
      <c r="H133" s="42"/>
      <c r="I133" s="42"/>
      <c r="J133" s="41"/>
      <c r="K133" s="41"/>
      <c r="L133" s="41"/>
    </row>
    <row r="134" spans="1:12" x14ac:dyDescent="0.25">
      <c r="A134" s="46" t="s">
        <v>240</v>
      </c>
      <c r="B134" s="42">
        <f>SUM('Step 1'!B134:Y134)</f>
        <v>334242</v>
      </c>
      <c r="C134" s="42">
        <f>SUM('Step 1'!C134:Z134)</f>
        <v>334745</v>
      </c>
      <c r="D134" s="42">
        <f>SUM('Step 1'!D134:AA134)</f>
        <v>335218</v>
      </c>
      <c r="E134" s="42">
        <f>SUM('Step 1'!E134:AB134)</f>
        <v>335573</v>
      </c>
      <c r="F134" s="42">
        <f>SUM('Step 1'!F134:AC134)</f>
        <v>336062</v>
      </c>
      <c r="G134" s="42">
        <f>SUM('Step 1'!G134:AD134)</f>
        <v>336509</v>
      </c>
      <c r="H134" s="42"/>
      <c r="I134" s="42"/>
      <c r="J134" s="41"/>
      <c r="K134" s="41"/>
      <c r="L134" s="41"/>
    </row>
    <row r="135" spans="1:12" x14ac:dyDescent="0.25">
      <c r="A135" s="46" t="s">
        <v>241</v>
      </c>
      <c r="B135" s="42">
        <f>SUM('Step 1'!B135:Y135)</f>
        <v>469985</v>
      </c>
      <c r="C135" s="42">
        <f>SUM('Step 1'!C135:Z135)</f>
        <v>471183</v>
      </c>
      <c r="D135" s="42">
        <f>SUM('Step 1'!D135:AA135)</f>
        <v>472502</v>
      </c>
      <c r="E135" s="42">
        <f>SUM('Step 1'!E135:AB135)</f>
        <v>473801</v>
      </c>
      <c r="F135" s="42">
        <f>SUM('Step 1'!F135:AC135)</f>
        <v>474908</v>
      </c>
      <c r="G135" s="42">
        <f>SUM('Step 1'!G135:AD135)</f>
        <v>476014</v>
      </c>
      <c r="H135" s="42"/>
      <c r="I135" s="42"/>
      <c r="J135" s="41"/>
      <c r="K135" s="41"/>
      <c r="L135" s="41"/>
    </row>
    <row r="136" spans="1:12" x14ac:dyDescent="0.25">
      <c r="A136" s="46" t="s">
        <v>98</v>
      </c>
      <c r="B136" s="42">
        <f>SUM('Step 1'!B136:Y136)</f>
        <v>371758</v>
      </c>
      <c r="C136" s="42">
        <f>SUM('Step 1'!C136:Z136)</f>
        <v>372482</v>
      </c>
      <c r="D136" s="42">
        <f>SUM('Step 1'!D136:AA136)</f>
        <v>372951</v>
      </c>
      <c r="E136" s="42">
        <f>SUM('Step 1'!E136:AB136)</f>
        <v>373309</v>
      </c>
      <c r="F136" s="42">
        <f>SUM('Step 1'!F136:AC136)</f>
        <v>373644</v>
      </c>
      <c r="G136" s="42">
        <f>SUM('Step 1'!G136:AD136)</f>
        <v>374020</v>
      </c>
      <c r="H136" s="42"/>
      <c r="I136" s="42"/>
      <c r="J136" s="41"/>
      <c r="K136" s="41"/>
      <c r="L136" s="41"/>
    </row>
    <row r="137" spans="1:12" x14ac:dyDescent="0.25">
      <c r="A137" s="46" t="s">
        <v>242</v>
      </c>
      <c r="B137" s="42">
        <f>SUM('Step 1'!B137:Y137)</f>
        <v>894516</v>
      </c>
      <c r="C137" s="42">
        <f>SUM('Step 1'!C137:Z137)</f>
        <v>896316</v>
      </c>
      <c r="D137" s="42">
        <f>SUM('Step 1'!D137:AA137)</f>
        <v>897621</v>
      </c>
      <c r="E137" s="42">
        <f>SUM('Step 1'!E137:AB137)</f>
        <v>898701</v>
      </c>
      <c r="F137" s="42">
        <f>SUM('Step 1'!F137:AC137)</f>
        <v>899708</v>
      </c>
      <c r="G137" s="42">
        <f>SUM('Step 1'!G137:AD137)</f>
        <v>900701</v>
      </c>
      <c r="H137" s="42"/>
      <c r="I137" s="42"/>
      <c r="J137" s="41"/>
      <c r="K137" s="41"/>
      <c r="L137" s="41"/>
    </row>
    <row r="138" spans="1:12" x14ac:dyDescent="0.25">
      <c r="A138" s="46" t="s">
        <v>100</v>
      </c>
      <c r="B138" s="42">
        <f>SUM('Step 1'!B138:Y138)</f>
        <v>192400</v>
      </c>
      <c r="C138" s="42">
        <f>SUM('Step 1'!C138:Z138)</f>
        <v>192780</v>
      </c>
      <c r="D138" s="42">
        <f>SUM('Step 1'!D138:AA138)</f>
        <v>193267</v>
      </c>
      <c r="E138" s="42">
        <f>SUM('Step 1'!E138:AB138)</f>
        <v>193722</v>
      </c>
      <c r="F138" s="42">
        <f>SUM('Step 1'!F138:AC138)</f>
        <v>194129</v>
      </c>
      <c r="G138" s="42">
        <f>SUM('Step 1'!G138:AD138)</f>
        <v>194530</v>
      </c>
      <c r="H138" s="42"/>
      <c r="I138" s="42"/>
      <c r="J138" s="41"/>
      <c r="K138" s="41"/>
      <c r="L138" s="41"/>
    </row>
    <row r="139" spans="1:12" x14ac:dyDescent="0.25">
      <c r="A139" s="46" t="s">
        <v>101</v>
      </c>
      <c r="B139" s="42">
        <f>SUM('Step 1'!B139:Y139)</f>
        <v>92463</v>
      </c>
      <c r="C139" s="42">
        <f>SUM('Step 1'!C139:Z139)</f>
        <v>92603</v>
      </c>
      <c r="D139" s="42">
        <f>SUM('Step 1'!D139:AA139)</f>
        <v>92763</v>
      </c>
      <c r="E139" s="42">
        <f>SUM('Step 1'!E139:AB139)</f>
        <v>92914</v>
      </c>
      <c r="F139" s="42">
        <f>SUM('Step 1'!F139:AC139)</f>
        <v>93033</v>
      </c>
      <c r="G139" s="42">
        <f>SUM('Step 1'!G139:AD139)</f>
        <v>93131</v>
      </c>
      <c r="H139" s="42"/>
      <c r="I139" s="42"/>
      <c r="J139" s="41"/>
      <c r="K139" s="41"/>
      <c r="L139" s="41"/>
    </row>
    <row r="140" spans="1:12" x14ac:dyDescent="0.25">
      <c r="A140" s="46" t="s">
        <v>102</v>
      </c>
      <c r="B140" s="42">
        <f>SUM('Step 1'!B140:Y140)</f>
        <v>462331</v>
      </c>
      <c r="C140" s="42">
        <f>SUM('Step 1'!C140:Z140)</f>
        <v>462981</v>
      </c>
      <c r="D140" s="42">
        <f>SUM('Step 1'!D140:AA140)</f>
        <v>463690</v>
      </c>
      <c r="E140" s="42">
        <f>SUM('Step 1'!E140:AB140)</f>
        <v>464303</v>
      </c>
      <c r="F140" s="42">
        <f>SUM('Step 1'!F140:AC140)</f>
        <v>464910</v>
      </c>
      <c r="G140" s="42">
        <f>SUM('Step 1'!G140:AD140)</f>
        <v>465406</v>
      </c>
      <c r="H140" s="42"/>
      <c r="I140" s="42"/>
      <c r="J140" s="41"/>
      <c r="K140" s="41"/>
      <c r="L140" s="41"/>
    </row>
    <row r="141" spans="1:12" x14ac:dyDescent="0.25">
      <c r="A141" s="46" t="s">
        <v>243</v>
      </c>
      <c r="B141" s="42">
        <f>SUM('Step 1'!B141:Y141)</f>
        <v>356040</v>
      </c>
      <c r="C141" s="42">
        <f>SUM('Step 1'!C141:Z141)</f>
        <v>356857</v>
      </c>
      <c r="D141" s="42">
        <f>SUM('Step 1'!D141:AA141)</f>
        <v>357751</v>
      </c>
      <c r="E141" s="42">
        <f>SUM('Step 1'!E141:AB141)</f>
        <v>358644</v>
      </c>
      <c r="F141" s="42">
        <f>SUM('Step 1'!F141:AC141)</f>
        <v>359408</v>
      </c>
      <c r="G141" s="42">
        <f>SUM('Step 1'!G141:AD141)</f>
        <v>360172</v>
      </c>
      <c r="H141" s="42"/>
      <c r="I141" s="42"/>
      <c r="J141" s="41"/>
      <c r="K141" s="41"/>
      <c r="L141" s="41"/>
    </row>
    <row r="142" spans="1:12" x14ac:dyDescent="0.25">
      <c r="A142" s="46" t="s">
        <v>244</v>
      </c>
      <c r="B142" s="42">
        <f>SUM('Step 1'!B142:Y142)</f>
        <v>354346</v>
      </c>
      <c r="C142" s="42">
        <f>SUM('Step 1'!C142:Z142)</f>
        <v>355124</v>
      </c>
      <c r="D142" s="42">
        <f>SUM('Step 1'!D142:AA142)</f>
        <v>355939</v>
      </c>
      <c r="E142" s="42">
        <f>SUM('Step 1'!E142:AB142)</f>
        <v>356656</v>
      </c>
      <c r="F142" s="42">
        <f>SUM('Step 1'!F142:AC142)</f>
        <v>357324</v>
      </c>
      <c r="G142" s="42">
        <f>SUM('Step 1'!G142:AD142)</f>
        <v>357957</v>
      </c>
      <c r="H142" s="42"/>
      <c r="I142" s="42"/>
      <c r="J142" s="41"/>
      <c r="K142" s="41"/>
      <c r="L142" s="41"/>
    </row>
    <row r="143" spans="1:12" x14ac:dyDescent="0.25">
      <c r="A143" s="46" t="s">
        <v>59</v>
      </c>
      <c r="B143" s="42">
        <f>SUM('Step 1'!B143:Y143)</f>
        <v>610910</v>
      </c>
      <c r="C143" s="42">
        <f>SUM('Step 1'!C143:Z143)</f>
        <v>612392</v>
      </c>
      <c r="D143" s="42">
        <f>SUM('Step 1'!D143:AA143)</f>
        <v>614106</v>
      </c>
      <c r="E143" s="42">
        <f>SUM('Step 1'!E143:AB143)</f>
        <v>615678</v>
      </c>
      <c r="F143" s="42">
        <f>SUM('Step 1'!F143:AC143)</f>
        <v>616940</v>
      </c>
      <c r="G143" s="42">
        <f>SUM('Step 1'!G143:AD143)</f>
        <v>618313</v>
      </c>
      <c r="H143" s="42"/>
      <c r="I143" s="42"/>
      <c r="J143" s="41"/>
      <c r="K143" s="41"/>
      <c r="L143" s="41"/>
    </row>
    <row r="144" spans="1:12" x14ac:dyDescent="0.25">
      <c r="A144" s="46" t="s">
        <v>103</v>
      </c>
      <c r="B144" s="42">
        <f>SUM('Step 1'!B144:Y144)</f>
        <v>84714</v>
      </c>
      <c r="C144" s="42">
        <f>SUM('Step 1'!C144:Z144)</f>
        <v>84995</v>
      </c>
      <c r="D144" s="42">
        <f>SUM('Step 1'!D144:AA144)</f>
        <v>85266</v>
      </c>
      <c r="E144" s="42">
        <f>SUM('Step 1'!E144:AB144)</f>
        <v>85462</v>
      </c>
      <c r="F144" s="42">
        <f>SUM('Step 1'!F144:AC144)</f>
        <v>85678</v>
      </c>
      <c r="G144" s="42">
        <f>SUM('Step 1'!G144:AD144)</f>
        <v>85876</v>
      </c>
      <c r="H144" s="42"/>
      <c r="I144" s="42"/>
      <c r="J144" s="41"/>
      <c r="K144" s="41"/>
      <c r="L144" s="41"/>
    </row>
    <row r="145" spans="1:12" x14ac:dyDescent="0.25">
      <c r="A145" s="46" t="s">
        <v>245</v>
      </c>
      <c r="B145" s="42">
        <f>SUM('Step 1'!B145:Y145)</f>
        <v>181614</v>
      </c>
      <c r="C145" s="42">
        <f>SUM('Step 1'!C145:Z145)</f>
        <v>182105</v>
      </c>
      <c r="D145" s="42">
        <f>SUM('Step 1'!D145:AA145)</f>
        <v>182655</v>
      </c>
      <c r="E145" s="42">
        <f>SUM('Step 1'!E145:AB145)</f>
        <v>183070</v>
      </c>
      <c r="F145" s="42">
        <f>SUM('Step 1'!F145:AC145)</f>
        <v>183454</v>
      </c>
      <c r="G145" s="42">
        <f>SUM('Step 1'!G145:AD145)</f>
        <v>183854</v>
      </c>
      <c r="H145" s="42"/>
      <c r="I145" s="42"/>
      <c r="J145" s="41"/>
      <c r="K145" s="41"/>
      <c r="L145" s="41"/>
    </row>
    <row r="146" spans="1:12" x14ac:dyDescent="0.25">
      <c r="A146" s="46" t="s">
        <v>246</v>
      </c>
      <c r="B146" s="42">
        <f>SUM('Step 1'!B146:Y146)</f>
        <v>1238304</v>
      </c>
      <c r="C146" s="42">
        <f>SUM('Step 1'!C146:Z146)</f>
        <v>1240023</v>
      </c>
      <c r="D146" s="42">
        <f>SUM('Step 1'!D146:AA146)</f>
        <v>1242224</v>
      </c>
      <c r="E146" s="42">
        <f>SUM('Step 1'!E146:AB146)</f>
        <v>1244550</v>
      </c>
      <c r="F146" s="42">
        <f>SUM('Step 1'!F146:AC146)</f>
        <v>1246393</v>
      </c>
      <c r="G146" s="42">
        <f>SUM('Step 1'!G146:AD146)</f>
        <v>1247967</v>
      </c>
      <c r="H146" s="42"/>
      <c r="I146" s="42"/>
      <c r="J146" s="41"/>
      <c r="K146" s="41"/>
      <c r="L146" s="41"/>
    </row>
    <row r="147" spans="1:12" x14ac:dyDescent="0.25">
      <c r="A147" s="46" t="s">
        <v>247</v>
      </c>
      <c r="B147" s="42">
        <f>SUM('Step 1'!B147:Y147)</f>
        <v>392936</v>
      </c>
      <c r="C147" s="42">
        <f>SUM('Step 1'!C147:Z147)</f>
        <v>394526</v>
      </c>
      <c r="D147" s="42">
        <f>SUM('Step 1'!D147:AA147)</f>
        <v>396163</v>
      </c>
      <c r="E147" s="42">
        <f>SUM('Step 1'!E147:AB147)</f>
        <v>397690</v>
      </c>
      <c r="F147" s="42">
        <f>SUM('Step 1'!F147:AC147)</f>
        <v>399048</v>
      </c>
      <c r="G147" s="42">
        <f>SUM('Step 1'!G147:AD147)</f>
        <v>400303</v>
      </c>
      <c r="H147" s="42"/>
      <c r="I147" s="42"/>
      <c r="J147" s="41"/>
      <c r="K147" s="41"/>
      <c r="L147" s="41"/>
    </row>
    <row r="148" spans="1:12" x14ac:dyDescent="0.25">
      <c r="A148" s="46" t="s">
        <v>104</v>
      </c>
      <c r="B148" s="42">
        <f>SUM('Step 1'!B148:Y148)</f>
        <v>113356</v>
      </c>
      <c r="C148" s="42">
        <f>SUM('Step 1'!C148:Z148)</f>
        <v>113497</v>
      </c>
      <c r="D148" s="42">
        <f>SUM('Step 1'!D148:AA148)</f>
        <v>113622</v>
      </c>
      <c r="E148" s="42">
        <f>SUM('Step 1'!E148:AB148)</f>
        <v>113563</v>
      </c>
      <c r="F148" s="42">
        <f>SUM('Step 1'!F148:AC148)</f>
        <v>113633</v>
      </c>
      <c r="G148" s="42">
        <f>SUM('Step 1'!G148:AD148)</f>
        <v>113673</v>
      </c>
      <c r="H148" s="42"/>
      <c r="I148" s="42"/>
      <c r="J148" s="41"/>
      <c r="K148" s="41"/>
      <c r="L148" s="41"/>
    </row>
    <row r="149" spans="1:12" x14ac:dyDescent="0.25">
      <c r="A149" s="46" t="s">
        <v>105</v>
      </c>
      <c r="B149" s="42">
        <f>SUM('Step 1'!B149:Y149)</f>
        <v>1660581</v>
      </c>
      <c r="C149" s="42">
        <f>SUM('Step 1'!C149:Z149)</f>
        <v>1662794</v>
      </c>
      <c r="D149" s="42">
        <f>SUM('Step 1'!D149:AA149)</f>
        <v>1664795</v>
      </c>
      <c r="E149" s="42">
        <f>SUM('Step 1'!E149:AB149)</f>
        <v>1666444</v>
      </c>
      <c r="F149" s="42">
        <f>SUM('Step 1'!F149:AC149)</f>
        <v>1668617</v>
      </c>
      <c r="G149" s="42">
        <f>SUM('Step 1'!G149:AD149)</f>
        <v>1670641</v>
      </c>
      <c r="H149" s="42"/>
      <c r="I149" s="42"/>
      <c r="J149" s="41"/>
      <c r="K149" s="41"/>
      <c r="L149" s="41"/>
    </row>
    <row r="150" spans="1:12" customFormat="1" x14ac:dyDescent="0.25">
      <c r="A150" s="46" t="s">
        <v>248</v>
      </c>
      <c r="B150" s="42">
        <f>SUM('Step 1'!B150:Y150)</f>
        <v>2518421</v>
      </c>
      <c r="C150" s="42">
        <f>SUM('Step 1'!C150:Z150)</f>
        <v>2521843</v>
      </c>
      <c r="D150" s="42">
        <f>SUM('Step 1'!D150:AA150)</f>
        <v>2524937</v>
      </c>
      <c r="E150" s="42">
        <f>SUM('Step 1'!E150:AB150)</f>
        <v>2527338</v>
      </c>
      <c r="F150" s="42">
        <f>SUM('Step 1'!F150:AC150)</f>
        <v>2530598</v>
      </c>
      <c r="G150" s="42">
        <f>SUM('Step 1'!G150:AD150)</f>
        <v>2533646</v>
      </c>
    </row>
    <row r="151" spans="1:12" customFormat="1" x14ac:dyDescent="0.25">
      <c r="A151" s="46" t="s">
        <v>249</v>
      </c>
      <c r="B151" s="42">
        <f>SUM('Step 1'!B151:Y151)</f>
        <v>4537395</v>
      </c>
      <c r="C151" s="42">
        <f>SUM('Step 1'!C151:Z151)</f>
        <v>4545256</v>
      </c>
      <c r="D151" s="42">
        <f>SUM('Step 1'!D151:AA151)</f>
        <v>4552919</v>
      </c>
      <c r="E151" s="42">
        <f>SUM('Step 1'!E151:AB151)</f>
        <v>4559318</v>
      </c>
      <c r="F151" s="42">
        <f>SUM('Step 1'!F151:AC151)</f>
        <v>4566259</v>
      </c>
      <c r="G151" s="42">
        <f>SUM('Step 1'!G151:AD151)</f>
        <v>4572935</v>
      </c>
    </row>
    <row r="152" spans="1:12" customFormat="1" x14ac:dyDescent="0.25">
      <c r="A152" s="46" t="s">
        <v>250</v>
      </c>
      <c r="B152" s="42">
        <f>SUM('Step 1'!B152:Y152)</f>
        <v>320404</v>
      </c>
      <c r="C152" s="42">
        <f>SUM('Step 1'!C152:Z152)</f>
        <v>321319</v>
      </c>
      <c r="D152" s="42">
        <f>SUM('Step 1'!D152:AA152)</f>
        <v>322402</v>
      </c>
      <c r="E152" s="42">
        <f>SUM('Step 1'!E152:AB152)</f>
        <v>323377</v>
      </c>
      <c r="F152" s="42">
        <f>SUM('Step 1'!F152:AC152)</f>
        <v>324395</v>
      </c>
      <c r="G152" s="42">
        <f>SUM('Step 1'!G152:AD152)</f>
        <v>325421</v>
      </c>
    </row>
    <row r="153" spans="1:12" customFormat="1" x14ac:dyDescent="0.25">
      <c r="A153" s="46" t="s">
        <v>251</v>
      </c>
      <c r="B153" s="42">
        <f>SUM('Step 1'!B153:Y153)</f>
        <v>849505</v>
      </c>
      <c r="C153" s="42">
        <f>SUM('Step 1'!C153:Z153)</f>
        <v>851609</v>
      </c>
      <c r="D153" s="42">
        <f>SUM('Step 1'!D153:AA153)</f>
        <v>853908</v>
      </c>
      <c r="E153" s="42">
        <f>SUM('Step 1'!E153:AB153)</f>
        <v>856067</v>
      </c>
      <c r="F153" s="42">
        <f>SUM('Step 1'!F153:AC153)</f>
        <v>858057</v>
      </c>
      <c r="G153" s="42">
        <f>SUM('Step 1'!G153:AD153)</f>
        <v>859990</v>
      </c>
    </row>
    <row r="154" spans="1:12" customFormat="1" x14ac:dyDescent="0.25">
      <c r="A154" s="46" t="s">
        <v>106</v>
      </c>
      <c r="B154" s="42">
        <f>SUM('Step 1'!B154:Y154)</f>
        <v>81634</v>
      </c>
      <c r="C154" s="42">
        <f>SUM('Step 1'!C154:Z154)</f>
        <v>81688</v>
      </c>
      <c r="D154" s="42">
        <f>SUM('Step 1'!D154:AA154)</f>
        <v>81753</v>
      </c>
      <c r="E154" s="42">
        <f>SUM('Step 1'!E154:AB154)</f>
        <v>81794</v>
      </c>
      <c r="F154" s="42">
        <f>SUM('Step 1'!F154:AC154)</f>
        <v>81875</v>
      </c>
      <c r="G154" s="42">
        <f>SUM('Step 1'!G154:AD154)</f>
        <v>81979</v>
      </c>
    </row>
    <row r="155" spans="1:12" customFormat="1" x14ac:dyDescent="0.25">
      <c r="A155" s="46" t="s">
        <v>107</v>
      </c>
      <c r="B155" s="42">
        <f>SUM('Step 1'!B155:Y155)</f>
        <v>213284</v>
      </c>
      <c r="C155" s="42">
        <f>SUM('Step 1'!C155:Z155)</f>
        <v>213813</v>
      </c>
      <c r="D155" s="42">
        <f>SUM('Step 1'!D155:AA155)</f>
        <v>214340</v>
      </c>
      <c r="E155" s="42">
        <f>SUM('Step 1'!E155:AB155)</f>
        <v>214826</v>
      </c>
      <c r="F155" s="42">
        <f>SUM('Step 1'!F155:AC155)</f>
        <v>215265</v>
      </c>
      <c r="G155" s="42">
        <f>SUM('Step 1'!G155:AD155)</f>
        <v>215674</v>
      </c>
    </row>
    <row r="156" spans="1:12" customFormat="1" x14ac:dyDescent="0.25">
      <c r="A156" s="46" t="s">
        <v>252</v>
      </c>
      <c r="B156" s="42">
        <f>SUM('Step 1'!B156:Y156)</f>
        <v>145562</v>
      </c>
      <c r="C156" s="42">
        <f>SUM('Step 1'!C156:Z156)</f>
        <v>145808</v>
      </c>
      <c r="D156" s="42">
        <f>SUM('Step 1'!D156:AA156)</f>
        <v>146075</v>
      </c>
      <c r="E156" s="42">
        <f>SUM('Step 1'!E156:AB156)</f>
        <v>146271</v>
      </c>
      <c r="F156" s="42">
        <f>SUM('Step 1'!F156:AC156)</f>
        <v>146423</v>
      </c>
      <c r="G156" s="42">
        <f>SUM('Step 1'!G156:AD156)</f>
        <v>146555</v>
      </c>
    </row>
    <row r="157" spans="1:12" customFormat="1" x14ac:dyDescent="0.25">
      <c r="A157" s="46" t="s">
        <v>108</v>
      </c>
      <c r="B157" s="42">
        <f>SUM('Step 1'!B157:Y157)</f>
        <v>213338</v>
      </c>
      <c r="C157" s="42">
        <f>SUM('Step 1'!C157:Z157)</f>
        <v>213761</v>
      </c>
      <c r="D157" s="42">
        <f>SUM('Step 1'!D157:AA157)</f>
        <v>214302</v>
      </c>
      <c r="E157" s="42">
        <f>SUM('Step 1'!E157:AB157)</f>
        <v>214777</v>
      </c>
      <c r="F157" s="42">
        <f>SUM('Step 1'!F157:AC157)</f>
        <v>215260</v>
      </c>
      <c r="G157" s="42">
        <f>SUM('Step 1'!G157:AD157)</f>
        <v>215689</v>
      </c>
    </row>
    <row r="158" spans="1:12" customFormat="1" x14ac:dyDescent="0.25">
      <c r="A158" s="46" t="s">
        <v>253</v>
      </c>
      <c r="B158" s="42">
        <f>SUM('Step 1'!B158:Y158)</f>
        <v>486840</v>
      </c>
      <c r="C158" s="42">
        <f>SUM('Step 1'!C158:Z158)</f>
        <v>487533</v>
      </c>
      <c r="D158" s="42">
        <f>SUM('Step 1'!D158:AA158)</f>
        <v>487894</v>
      </c>
      <c r="E158" s="42">
        <f>SUM('Step 1'!E158:AB158)</f>
        <v>488554</v>
      </c>
      <c r="F158" s="42">
        <f>SUM('Step 1'!F158:AC158)</f>
        <v>488701</v>
      </c>
      <c r="G158" s="42">
        <f>SUM('Step 1'!G158:AD158)</f>
        <v>488900</v>
      </c>
    </row>
    <row r="159" spans="1:12" customFormat="1" x14ac:dyDescent="0.25">
      <c r="A159" s="46" t="s">
        <v>254</v>
      </c>
      <c r="B159" s="42">
        <f>SUM('Step 1'!B159:Y159)</f>
        <v>67161</v>
      </c>
      <c r="C159" s="42">
        <f>SUM('Step 1'!C159:Z159)</f>
        <v>67273</v>
      </c>
      <c r="D159" s="42">
        <f>SUM('Step 1'!D159:AA159)</f>
        <v>67399</v>
      </c>
      <c r="E159" s="42">
        <f>SUM('Step 1'!E159:AB159)</f>
        <v>67421</v>
      </c>
      <c r="F159" s="42">
        <f>SUM('Step 1'!F159:AC159)</f>
        <v>67509</v>
      </c>
      <c r="G159" s="42">
        <f>SUM('Step 1'!G159:AD159)</f>
        <v>67579</v>
      </c>
    </row>
    <row r="160" spans="1:12" customFormat="1" x14ac:dyDescent="0.25">
      <c r="A160" s="46" t="s">
        <v>255</v>
      </c>
      <c r="B160" s="42">
        <f>SUM('Step 1'!B160:Y160)</f>
        <v>470242</v>
      </c>
      <c r="C160" s="42">
        <f>SUM('Step 1'!C160:Z160)</f>
        <v>471367</v>
      </c>
      <c r="D160" s="42">
        <f>SUM('Step 1'!D160:AA160)</f>
        <v>472662</v>
      </c>
      <c r="E160" s="42">
        <f>SUM('Step 1'!E160:AB160)</f>
        <v>473897</v>
      </c>
      <c r="F160" s="42">
        <f>SUM('Step 1'!F160:AC160)</f>
        <v>475036</v>
      </c>
      <c r="G160" s="42">
        <f>SUM('Step 1'!G160:AD160)</f>
        <v>476141</v>
      </c>
    </row>
    <row r="161" spans="1:7" customFormat="1" x14ac:dyDescent="0.25">
      <c r="A161" s="46" t="s">
        <v>109</v>
      </c>
      <c r="B161" s="42">
        <f>SUM('Step 1'!B161:Y161)</f>
        <v>205392</v>
      </c>
      <c r="C161" s="42">
        <f>SUM('Step 1'!C161:Z161)</f>
        <v>205186</v>
      </c>
      <c r="D161" s="42">
        <f>SUM('Step 1'!D161:AA161)</f>
        <v>205081</v>
      </c>
      <c r="E161" s="42">
        <f>SUM('Step 1'!E161:AB161)</f>
        <v>204673</v>
      </c>
      <c r="F161" s="42">
        <f>SUM('Step 1'!F161:AC161)</f>
        <v>204570</v>
      </c>
      <c r="G161" s="42">
        <f>SUM('Step 1'!G161:AD161)</f>
        <v>204477</v>
      </c>
    </row>
    <row r="162" spans="1:7" customFormat="1" x14ac:dyDescent="0.25">
      <c r="A162" s="46" t="s">
        <v>256</v>
      </c>
      <c r="B162" s="42">
        <f>SUM('Step 1'!B162:Y162)</f>
        <v>315204</v>
      </c>
      <c r="C162" s="42">
        <f>SUM('Step 1'!C162:Z162)</f>
        <v>315613</v>
      </c>
      <c r="D162" s="42">
        <f>SUM('Step 1'!D162:AA162)</f>
        <v>315999</v>
      </c>
      <c r="E162" s="42">
        <f>SUM('Step 1'!E162:AB162)</f>
        <v>316297</v>
      </c>
      <c r="F162" s="42">
        <f>SUM('Step 1'!F162:AC162)</f>
        <v>316701</v>
      </c>
      <c r="G162" s="42">
        <f>SUM('Step 1'!G162:AD162)</f>
        <v>317111</v>
      </c>
    </row>
    <row r="163" spans="1:7" customFormat="1" x14ac:dyDescent="0.25">
      <c r="A163" s="46" t="s">
        <v>110</v>
      </c>
      <c r="B163" s="42">
        <f>SUM('Step 1'!B163:Y163)</f>
        <v>90468</v>
      </c>
      <c r="C163" s="42">
        <f>SUM('Step 1'!C163:Z163)</f>
        <v>90621</v>
      </c>
      <c r="D163" s="42">
        <f>SUM('Step 1'!D163:AA163)</f>
        <v>90608</v>
      </c>
      <c r="E163" s="42">
        <f>SUM('Step 1'!E163:AB163)</f>
        <v>90515</v>
      </c>
      <c r="F163" s="42">
        <f>SUM('Step 1'!F163:AC163)</f>
        <v>90518</v>
      </c>
      <c r="G163" s="42">
        <f>SUM('Step 1'!G163:AD163)</f>
        <v>90506</v>
      </c>
    </row>
    <row r="164" spans="1:7" customFormat="1" x14ac:dyDescent="0.25">
      <c r="A164" s="46" t="s">
        <v>257</v>
      </c>
      <c r="B164" s="42">
        <f>SUM('Step 1'!B164:Y164)</f>
        <v>212673</v>
      </c>
      <c r="C164" s="42">
        <f>SUM('Step 1'!C164:Z164)</f>
        <v>213254</v>
      </c>
      <c r="D164" s="42">
        <f>SUM('Step 1'!D164:AA164)</f>
        <v>213866</v>
      </c>
      <c r="E164" s="42">
        <f>SUM('Step 1'!E164:AB164)</f>
        <v>214354</v>
      </c>
      <c r="F164" s="42">
        <f>SUM('Step 1'!F164:AC164)</f>
        <v>214846</v>
      </c>
      <c r="G164" s="42">
        <f>SUM('Step 1'!G164:AD164)</f>
        <v>215324</v>
      </c>
    </row>
    <row r="165" spans="1:7" customFormat="1" x14ac:dyDescent="0.25">
      <c r="A165" s="46" t="s">
        <v>258</v>
      </c>
      <c r="B165" s="42">
        <f>SUM('Step 1'!B165:Y165)</f>
        <v>519816</v>
      </c>
      <c r="C165" s="42">
        <f>SUM('Step 1'!C165:Z165)</f>
        <v>521822</v>
      </c>
      <c r="D165" s="42">
        <f>SUM('Step 1'!D165:AA165)</f>
        <v>523590</v>
      </c>
      <c r="E165" s="42">
        <f>SUM('Step 1'!E165:AB165)</f>
        <v>524508</v>
      </c>
      <c r="F165" s="42">
        <f>SUM('Step 1'!F165:AC165)</f>
        <v>525553</v>
      </c>
      <c r="G165" s="42">
        <f>SUM('Step 1'!G165:AD165)</f>
        <v>526392</v>
      </c>
    </row>
    <row r="166" spans="1:7" customFormat="1" x14ac:dyDescent="0.25">
      <c r="A166" s="46" t="s">
        <v>111</v>
      </c>
      <c r="B166" s="42">
        <f>SUM('Step 1'!B166:Y166)</f>
        <v>377695</v>
      </c>
      <c r="C166" s="42">
        <f>SUM('Step 1'!C166:Z166)</f>
        <v>378073</v>
      </c>
      <c r="D166" s="42">
        <f>SUM('Step 1'!D166:AA166)</f>
        <v>378466</v>
      </c>
      <c r="E166" s="42">
        <f>SUM('Step 1'!E166:AB166)</f>
        <v>378703</v>
      </c>
      <c r="F166" s="42">
        <f>SUM('Step 1'!F166:AC166)</f>
        <v>379061</v>
      </c>
      <c r="G166" s="42">
        <f>SUM('Step 1'!G166:AD166)</f>
        <v>379404</v>
      </c>
    </row>
    <row r="167" spans="1:7" customFormat="1" x14ac:dyDescent="0.25">
      <c r="A167" s="46" t="s">
        <v>112</v>
      </c>
      <c r="B167" s="42">
        <f>SUM('Step 1'!B167:Y167)</f>
        <v>1896749</v>
      </c>
      <c r="C167" s="42">
        <f>SUM('Step 1'!C167:Z167)</f>
        <v>1899105</v>
      </c>
      <c r="D167" s="42">
        <f>SUM('Step 1'!D167:AA167)</f>
        <v>1901368</v>
      </c>
      <c r="E167" s="42">
        <f>SUM('Step 1'!E167:AB167)</f>
        <v>1903493</v>
      </c>
      <c r="F167" s="42">
        <f>SUM('Step 1'!F167:AC167)</f>
        <v>1905898</v>
      </c>
      <c r="G167" s="42">
        <f>SUM('Step 1'!G167:AD167)</f>
        <v>1908607</v>
      </c>
    </row>
    <row r="168" spans="1:7" customFormat="1" x14ac:dyDescent="0.25">
      <c r="A168" s="46" t="s">
        <v>259</v>
      </c>
      <c r="B168" s="42">
        <f>SUM('Step 1'!B168:Y168)</f>
        <v>420510</v>
      </c>
      <c r="C168" s="42">
        <f>SUM('Step 1'!C168:Z168)</f>
        <v>421373</v>
      </c>
      <c r="D168" s="42">
        <f>SUM('Step 1'!D168:AA168)</f>
        <v>422397</v>
      </c>
      <c r="E168" s="42">
        <f>SUM('Step 1'!E168:AB168)</f>
        <v>423424</v>
      </c>
      <c r="F168" s="42">
        <f>SUM('Step 1'!F168:AC168)</f>
        <v>424401</v>
      </c>
      <c r="G168" s="42">
        <f>SUM('Step 1'!G168:AD168)</f>
        <v>425206</v>
      </c>
    </row>
    <row r="169" spans="1:7" customFormat="1" x14ac:dyDescent="0.25">
      <c r="A169" s="46" t="s">
        <v>113</v>
      </c>
      <c r="B169" s="42">
        <f>SUM('Step 1'!B169:Y169)</f>
        <v>1219057</v>
      </c>
      <c r="C169" s="42">
        <f>SUM('Step 1'!C169:Z169)</f>
        <v>1222000</v>
      </c>
      <c r="D169" s="42">
        <f>SUM('Step 1'!D169:AA169)</f>
        <v>1225293</v>
      </c>
      <c r="E169" s="42">
        <f>SUM('Step 1'!E169:AB169)</f>
        <v>1228421</v>
      </c>
      <c r="F169" s="42">
        <f>SUM('Step 1'!F169:AC169)</f>
        <v>1231233</v>
      </c>
      <c r="G169" s="42">
        <f>SUM('Step 1'!G169:AD169)</f>
        <v>1233931</v>
      </c>
    </row>
    <row r="170" spans="1:7" customFormat="1" x14ac:dyDescent="0.25">
      <c r="A170" s="46" t="s">
        <v>260</v>
      </c>
      <c r="B170" s="42">
        <f>SUM('Step 1'!B170:Y170)</f>
        <v>452711</v>
      </c>
      <c r="C170" s="42">
        <f>SUM('Step 1'!C170:Z170)</f>
        <v>454019</v>
      </c>
      <c r="D170" s="42">
        <f>SUM('Step 1'!D170:AA170)</f>
        <v>455599</v>
      </c>
      <c r="E170" s="42">
        <f>SUM('Step 1'!E170:AB170)</f>
        <v>456993</v>
      </c>
      <c r="F170" s="42">
        <f>SUM('Step 1'!F170:AC170)</f>
        <v>458471</v>
      </c>
      <c r="G170" s="42">
        <f>SUM('Step 1'!G170:AD170)</f>
        <v>459956</v>
      </c>
    </row>
    <row r="171" spans="1:7" customFormat="1" x14ac:dyDescent="0.25">
      <c r="A171" s="46" t="s">
        <v>261</v>
      </c>
      <c r="B171" s="42">
        <f>SUM('Step 1'!B171:Y171)</f>
        <v>169669</v>
      </c>
      <c r="C171" s="42">
        <f>SUM('Step 1'!C171:Z171)</f>
        <v>170163</v>
      </c>
      <c r="D171" s="42">
        <f>SUM('Step 1'!D171:AA171)</f>
        <v>170735</v>
      </c>
      <c r="E171" s="42">
        <f>SUM('Step 1'!E171:AB171)</f>
        <v>171196</v>
      </c>
      <c r="F171" s="42">
        <f>SUM('Step 1'!F171:AC171)</f>
        <v>171722</v>
      </c>
      <c r="G171" s="42">
        <f>SUM('Step 1'!G171:AD171)</f>
        <v>172251</v>
      </c>
    </row>
    <row r="172" spans="1:7" customFormat="1" x14ac:dyDescent="0.25">
      <c r="A172" s="46" t="s">
        <v>262</v>
      </c>
      <c r="B172" s="42">
        <f>SUM('Step 1'!B172:Y172)</f>
        <v>1943791</v>
      </c>
      <c r="C172" s="42">
        <f>SUM('Step 1'!C172:Z172)</f>
        <v>1948622</v>
      </c>
      <c r="D172" s="42">
        <f>SUM('Step 1'!D172:AA172)</f>
        <v>1954052</v>
      </c>
      <c r="E172" s="42">
        <f>SUM('Step 1'!E172:AB172)</f>
        <v>1959259</v>
      </c>
      <c r="F172" s="42">
        <f>SUM('Step 1'!F172:AC172)</f>
        <v>1964064</v>
      </c>
      <c r="G172" s="42">
        <f>SUM('Step 1'!G172:AD172)</f>
        <v>1968633</v>
      </c>
    </row>
    <row r="173" spans="1:7" customFormat="1" x14ac:dyDescent="0.25">
      <c r="A173" s="46" t="s">
        <v>60</v>
      </c>
      <c r="B173" s="42">
        <f>SUM('Step 1'!B173:Y173)</f>
        <v>277429</v>
      </c>
      <c r="C173" s="42">
        <f>SUM('Step 1'!C173:Z173)</f>
        <v>278027</v>
      </c>
      <c r="D173" s="42">
        <f>SUM('Step 1'!D173:AA173)</f>
        <v>278617</v>
      </c>
      <c r="E173" s="42">
        <f>SUM('Step 1'!E173:AB173)</f>
        <v>279067</v>
      </c>
      <c r="F173" s="42">
        <f>SUM('Step 1'!F173:AC173)</f>
        <v>279481</v>
      </c>
      <c r="G173" s="42">
        <f>SUM('Step 1'!G173:AD173)</f>
        <v>279910</v>
      </c>
    </row>
    <row r="174" spans="1:7" customFormat="1" x14ac:dyDescent="0.25">
      <c r="A174" s="46" t="s">
        <v>263</v>
      </c>
      <c r="B174" s="42">
        <f>SUM('Step 1'!B174:Y174)</f>
        <v>434797</v>
      </c>
      <c r="C174" s="42">
        <f>SUM('Step 1'!C174:Z174)</f>
        <v>435800</v>
      </c>
      <c r="D174" s="42">
        <f>SUM('Step 1'!D174:AA174)</f>
        <v>437008</v>
      </c>
      <c r="E174" s="42">
        <f>SUM('Step 1'!E174:AB174)</f>
        <v>438151</v>
      </c>
      <c r="F174" s="42">
        <f>SUM('Step 1'!F174:AC174)</f>
        <v>439199</v>
      </c>
      <c r="G174" s="42">
        <f>SUM('Step 1'!G174:AD174)</f>
        <v>440208</v>
      </c>
    </row>
    <row r="175" spans="1:7" customFormat="1" x14ac:dyDescent="0.25">
      <c r="A175" s="46" t="s">
        <v>264</v>
      </c>
      <c r="B175" s="42">
        <f>SUM('Step 1'!B175:Y175)</f>
        <v>584279</v>
      </c>
      <c r="C175" s="42">
        <f>SUM('Step 1'!C175:Z175)</f>
        <v>585794</v>
      </c>
      <c r="D175" s="42">
        <f>SUM('Step 1'!D175:AA175)</f>
        <v>587449</v>
      </c>
      <c r="E175" s="42">
        <f>SUM('Step 1'!E175:AB175)</f>
        <v>589068</v>
      </c>
      <c r="F175" s="42">
        <f>SUM('Step 1'!F175:AC175)</f>
        <v>590579</v>
      </c>
      <c r="G175" s="42">
        <f>SUM('Step 1'!G175:AD175)</f>
        <v>591998</v>
      </c>
    </row>
    <row r="176" spans="1:7" customFormat="1" x14ac:dyDescent="0.25">
      <c r="A176" s="46" t="s">
        <v>265</v>
      </c>
      <c r="B176" s="42">
        <f>SUM('Step 1'!B176:Y176)</f>
        <v>351319</v>
      </c>
      <c r="C176" s="42">
        <f>SUM('Step 1'!C176:Z176)</f>
        <v>352181</v>
      </c>
      <c r="D176" s="42">
        <f>SUM('Step 1'!D176:AA176)</f>
        <v>353139</v>
      </c>
      <c r="E176" s="42">
        <f>SUM('Step 1'!E176:AB176)</f>
        <v>354072</v>
      </c>
      <c r="F176" s="42">
        <f>SUM('Step 1'!F176:AC176)</f>
        <v>354894</v>
      </c>
      <c r="G176" s="42">
        <f>SUM('Step 1'!G176:AD176)</f>
        <v>355686</v>
      </c>
    </row>
    <row r="177" spans="1:12" customFormat="1" x14ac:dyDescent="0.25">
      <c r="A177" s="46" t="s">
        <v>266</v>
      </c>
      <c r="B177" s="42">
        <f>SUM('Step 1'!B177:Y177)</f>
        <v>208847</v>
      </c>
      <c r="C177" s="42">
        <f>SUM('Step 1'!C177:Z177)</f>
        <v>209358</v>
      </c>
      <c r="D177" s="42">
        <f>SUM('Step 1'!D177:AA177)</f>
        <v>209865</v>
      </c>
      <c r="E177" s="42">
        <f>SUM('Step 1'!E177:AB177)</f>
        <v>210239</v>
      </c>
      <c r="F177" s="42">
        <f>SUM('Step 1'!F177:AC177)</f>
        <v>210616</v>
      </c>
      <c r="G177" s="42">
        <f>SUM('Step 1'!G177:AD177)</f>
        <v>210961</v>
      </c>
    </row>
    <row r="178" spans="1:12" customFormat="1" x14ac:dyDescent="0.25">
      <c r="A178" s="46" t="s">
        <v>267</v>
      </c>
      <c r="B178" s="42">
        <f>SUM('Step 1'!B178:Y178)</f>
        <v>204935</v>
      </c>
      <c r="C178" s="42">
        <f>SUM('Step 1'!C178:Z178)</f>
        <v>205415</v>
      </c>
      <c r="D178" s="42">
        <f>SUM('Step 1'!D178:AA178)</f>
        <v>205987</v>
      </c>
      <c r="E178" s="42">
        <f>SUM('Step 1'!E178:AB178)</f>
        <v>206517</v>
      </c>
      <c r="F178" s="42">
        <f>SUM('Step 1'!F178:AC178)</f>
        <v>206997</v>
      </c>
      <c r="G178" s="42">
        <f>SUM('Step 1'!G178:AD178)</f>
        <v>207437</v>
      </c>
    </row>
    <row r="179" spans="1:12" customFormat="1" x14ac:dyDescent="0.25">
      <c r="A179" s="46" t="s">
        <v>114</v>
      </c>
      <c r="B179" s="42">
        <f>SUM('Step 1'!B179:Y179)</f>
        <v>438714</v>
      </c>
      <c r="C179" s="42">
        <f>SUM('Step 1'!C179:Z179)</f>
        <v>439381</v>
      </c>
      <c r="D179" s="42">
        <f>SUM('Step 1'!D179:AA179)</f>
        <v>440240</v>
      </c>
      <c r="E179" s="42">
        <f>SUM('Step 1'!E179:AB179)</f>
        <v>440949</v>
      </c>
      <c r="F179" s="42">
        <f>SUM('Step 1'!F179:AC179)</f>
        <v>441586</v>
      </c>
      <c r="G179" s="42">
        <f>SUM('Step 1'!G179:AD179)</f>
        <v>442182</v>
      </c>
    </row>
    <row r="180" spans="1:12" customFormat="1" x14ac:dyDescent="0.25">
      <c r="A180" s="46" t="s">
        <v>115</v>
      </c>
      <c r="B180" s="42">
        <f>SUM('Step 1'!B180:Y180)</f>
        <v>98302</v>
      </c>
      <c r="C180" s="42">
        <f>SUM('Step 1'!C180:Z180)</f>
        <v>98523</v>
      </c>
      <c r="D180" s="42">
        <f>SUM('Step 1'!D180:AA180)</f>
        <v>98743</v>
      </c>
      <c r="E180" s="42">
        <f>SUM('Step 1'!E180:AB180)</f>
        <v>98898</v>
      </c>
      <c r="F180" s="42">
        <f>SUM('Step 1'!F180:AC180)</f>
        <v>99058</v>
      </c>
      <c r="G180" s="42">
        <f>SUM('Step 1'!G180:AD180)</f>
        <v>99210</v>
      </c>
    </row>
    <row r="181" spans="1:12" customFormat="1" x14ac:dyDescent="0.25">
      <c r="A181" s="46" t="s">
        <v>116</v>
      </c>
      <c r="B181" s="42">
        <f>SUM('Step 1'!B181:Y181)</f>
        <v>193272</v>
      </c>
      <c r="C181" s="42">
        <f>SUM('Step 1'!C181:Z181)</f>
        <v>193668</v>
      </c>
      <c r="D181" s="42">
        <f>SUM('Step 1'!D181:AA181)</f>
        <v>194042</v>
      </c>
      <c r="E181" s="42">
        <f>SUM('Step 1'!E181:AB181)</f>
        <v>194355</v>
      </c>
      <c r="F181" s="42">
        <f>SUM('Step 1'!F181:AC181)</f>
        <v>194556</v>
      </c>
      <c r="G181" s="42">
        <f>SUM('Step 1'!G181:AD181)</f>
        <v>194965</v>
      </c>
    </row>
    <row r="182" spans="1:12" customFormat="1" x14ac:dyDescent="0.25">
      <c r="A182" s="46" t="s">
        <v>117</v>
      </c>
      <c r="B182" s="42">
        <f>SUM('Step 1'!B182:Y182)</f>
        <v>19721</v>
      </c>
      <c r="C182" s="42">
        <f>SUM('Step 1'!C182:Z182)</f>
        <v>19738</v>
      </c>
      <c r="D182" s="42">
        <f>SUM('Step 1'!D182:AA182)</f>
        <v>19765</v>
      </c>
      <c r="E182" s="42">
        <f>SUM('Step 1'!E182:AB182)</f>
        <v>19787</v>
      </c>
      <c r="F182" s="42">
        <f>SUM('Step 1'!F182:AC182)</f>
        <v>19810</v>
      </c>
      <c r="G182" s="42">
        <f>SUM('Step 1'!G182:AD182)</f>
        <v>19832</v>
      </c>
    </row>
    <row r="183" spans="1:12" customFormat="1" x14ac:dyDescent="0.25">
      <c r="A183" s="46" t="s">
        <v>118</v>
      </c>
      <c r="B183" s="42">
        <f>SUM('Step 1'!B183:Y183)</f>
        <v>163444</v>
      </c>
      <c r="C183" s="42">
        <f>SUM('Step 1'!C183:Z183)</f>
        <v>163861</v>
      </c>
      <c r="D183" s="42">
        <f>SUM('Step 1'!D183:AA183)</f>
        <v>164267</v>
      </c>
      <c r="E183" s="42">
        <f>SUM('Step 1'!E183:AB183)</f>
        <v>164606</v>
      </c>
      <c r="F183" s="42">
        <f>SUM('Step 1'!F183:AC183)</f>
        <v>164852</v>
      </c>
      <c r="G183" s="42">
        <f>SUM('Step 1'!G183:AD183)</f>
        <v>165154</v>
      </c>
    </row>
    <row r="184" spans="1:12" customFormat="1" x14ac:dyDescent="0.25">
      <c r="A184" s="46" t="s">
        <v>119</v>
      </c>
      <c r="B184" s="42">
        <f>SUM('Step 1'!B184:Y184)</f>
        <v>59832</v>
      </c>
      <c r="C184" s="42">
        <f>SUM('Step 1'!C184:Z184)</f>
        <v>59882</v>
      </c>
      <c r="D184" s="42">
        <f>SUM('Step 1'!D184:AA184)</f>
        <v>59999</v>
      </c>
      <c r="E184" s="42">
        <f>SUM('Step 1'!E184:AB184)</f>
        <v>60040</v>
      </c>
      <c r="F184" s="42">
        <f>SUM('Step 1'!F184:AC184)</f>
        <v>60100</v>
      </c>
      <c r="G184" s="42">
        <f>SUM('Step 1'!G184:AD184)</f>
        <v>60125</v>
      </c>
    </row>
    <row r="185" spans="1:12" customFormat="1" x14ac:dyDescent="0.25">
      <c r="A185" s="46" t="s">
        <v>120</v>
      </c>
      <c r="B185" s="42">
        <f>SUM('Step 1'!B185:Y185)</f>
        <v>2058238</v>
      </c>
      <c r="C185" s="42">
        <f>SUM('Step 1'!C185:Z185)</f>
        <v>2063539</v>
      </c>
      <c r="D185" s="42">
        <f>SUM('Step 1'!D185:AA185)</f>
        <v>2068931</v>
      </c>
      <c r="E185" s="42">
        <f>SUM('Step 1'!E185:AB185)</f>
        <v>2074118</v>
      </c>
      <c r="F185" s="42">
        <f>SUM('Step 1'!F185:AC185)</f>
        <v>2078593</v>
      </c>
      <c r="G185" s="42">
        <f>SUM('Step 1'!G185:AD185)</f>
        <v>2082821</v>
      </c>
    </row>
    <row r="186" spans="1:12" x14ac:dyDescent="0.25">
      <c r="A186" s="46" t="s">
        <v>268</v>
      </c>
      <c r="B186" s="42">
        <f>SUM('Step 1'!B186:Y186)</f>
        <v>1055236</v>
      </c>
      <c r="C186" s="42">
        <f>SUM('Step 1'!C186:Z186)</f>
        <v>1057739</v>
      </c>
      <c r="D186" s="42">
        <f>SUM('Step 1'!D186:AA186)</f>
        <v>1060631</v>
      </c>
      <c r="E186" s="42">
        <f>SUM('Step 1'!E186:AB186)</f>
        <v>1063382</v>
      </c>
      <c r="F186" s="42">
        <f>SUM('Step 1'!F186:AC186)</f>
        <v>1065879</v>
      </c>
      <c r="G186" s="42">
        <f>SUM('Step 1'!G186:AD186)</f>
        <v>1068261</v>
      </c>
      <c r="H186" s="41"/>
      <c r="I186" s="41"/>
      <c r="J186" s="41"/>
      <c r="K186" s="41"/>
      <c r="L186" s="41"/>
    </row>
    <row r="187" spans="1:12" x14ac:dyDescent="0.25">
      <c r="A187" s="46" t="s">
        <v>121</v>
      </c>
      <c r="B187" s="42">
        <f>SUM('Step 1'!B187:Y187)</f>
        <v>371480</v>
      </c>
      <c r="C187" s="42">
        <f>SUM('Step 1'!C187:Z187)</f>
        <v>372015</v>
      </c>
      <c r="D187" s="42">
        <f>SUM('Step 1'!D187:AA187)</f>
        <v>372717</v>
      </c>
      <c r="E187" s="42">
        <f>SUM('Step 1'!E187:AB187)</f>
        <v>373302</v>
      </c>
      <c r="F187" s="42">
        <f>SUM('Step 1'!F187:AC187)</f>
        <v>373823</v>
      </c>
      <c r="G187" s="42">
        <f>SUM('Step 1'!G187:AD187)</f>
        <v>374354</v>
      </c>
      <c r="H187" s="41"/>
      <c r="I187" s="41"/>
      <c r="J187" s="41"/>
      <c r="K187" s="41"/>
      <c r="L187" s="41"/>
    </row>
    <row r="188" spans="1:12" x14ac:dyDescent="0.25">
      <c r="A188" s="46" t="s">
        <v>269</v>
      </c>
      <c r="B188" s="42">
        <f>SUM('Step 1'!B188:Y188)</f>
        <v>1054103</v>
      </c>
      <c r="C188" s="42">
        <f>SUM('Step 1'!C188:Z188)</f>
        <v>1055794</v>
      </c>
      <c r="D188" s="42">
        <f>SUM('Step 1'!D188:AA188)</f>
        <v>1057891</v>
      </c>
      <c r="E188" s="42">
        <f>SUM('Step 1'!E188:AB188)</f>
        <v>1059614</v>
      </c>
      <c r="F188" s="42">
        <f>SUM('Step 1'!F188:AC188)</f>
        <v>1061046</v>
      </c>
      <c r="G188" s="42">
        <f>SUM('Step 1'!G188:AD188)</f>
        <v>1062427</v>
      </c>
      <c r="H188" s="41"/>
      <c r="I188" s="41"/>
      <c r="J188" s="41"/>
      <c r="K188" s="41"/>
      <c r="L188" s="41"/>
    </row>
    <row r="189" spans="1:12" x14ac:dyDescent="0.25">
      <c r="A189" s="46" t="s">
        <v>270</v>
      </c>
      <c r="B189" s="42">
        <f>SUM('Step 1'!B189:Y189)</f>
        <v>1307043</v>
      </c>
      <c r="C189" s="42">
        <f>SUM('Step 1'!C189:Z189)</f>
        <v>1309218</v>
      </c>
      <c r="D189" s="42">
        <f>SUM('Step 1'!D189:AA189)</f>
        <v>1311355</v>
      </c>
      <c r="E189" s="42">
        <f>SUM('Step 1'!E189:AB189)</f>
        <v>1313440</v>
      </c>
      <c r="F189" s="42">
        <f>SUM('Step 1'!F189:AC189)</f>
        <v>1315202</v>
      </c>
      <c r="G189" s="42">
        <f>SUM('Step 1'!G189:AD189)</f>
        <v>1316907</v>
      </c>
      <c r="H189" s="41"/>
      <c r="I189" s="41"/>
      <c r="J189" s="41"/>
      <c r="K189" s="41"/>
      <c r="L189" s="41"/>
    </row>
    <row r="190" spans="1:12" x14ac:dyDescent="0.25">
      <c r="A190" s="46" t="s">
        <v>271</v>
      </c>
      <c r="B190" s="42">
        <f>SUM('Step 1'!B190:Y190)</f>
        <v>1278500</v>
      </c>
      <c r="C190" s="42">
        <f>SUM('Step 1'!C190:Z190)</f>
        <v>1281762</v>
      </c>
      <c r="D190" s="42">
        <f>SUM('Step 1'!D190:AA190)</f>
        <v>1285373</v>
      </c>
      <c r="E190" s="42">
        <f>SUM('Step 1'!E190:AB190)</f>
        <v>1288781</v>
      </c>
      <c r="F190" s="42">
        <f>SUM('Step 1'!F190:AC190)</f>
        <v>1291960</v>
      </c>
      <c r="G190" s="42">
        <f>SUM('Step 1'!G190:AD190)</f>
        <v>1295057</v>
      </c>
      <c r="H190" s="41"/>
      <c r="I190" s="41"/>
      <c r="J190" s="41"/>
      <c r="K190" s="41"/>
      <c r="L190" s="41"/>
    </row>
    <row r="191" spans="1:12" x14ac:dyDescent="0.25">
      <c r="A191" s="46" t="s">
        <v>272</v>
      </c>
      <c r="B191" s="42">
        <f>SUM('Step 1'!B191:Y191)</f>
        <v>1516750</v>
      </c>
      <c r="C191" s="42">
        <f>SUM('Step 1'!C191:Z191)</f>
        <v>1520510</v>
      </c>
      <c r="D191" s="42">
        <f>SUM('Step 1'!D191:AA191)</f>
        <v>1524779</v>
      </c>
      <c r="E191" s="42">
        <f>SUM('Step 1'!E191:AB191)</f>
        <v>1528913</v>
      </c>
      <c r="F191" s="42">
        <f>SUM('Step 1'!F191:AC191)</f>
        <v>1532717</v>
      </c>
      <c r="G191" s="42">
        <f>SUM('Step 1'!G191:AD191)</f>
        <v>1536313</v>
      </c>
      <c r="H191" s="41"/>
      <c r="I191" s="41"/>
      <c r="J191" s="41"/>
      <c r="K191" s="41"/>
      <c r="L191" s="41"/>
    </row>
    <row r="192" spans="1:12" x14ac:dyDescent="0.25">
      <c r="A192" s="46" t="s">
        <v>122</v>
      </c>
      <c r="B192" s="42">
        <f>SUM('Step 1'!B192:Y192)</f>
        <v>1606341</v>
      </c>
      <c r="C192" s="42">
        <f>SUM('Step 1'!C192:Z192)</f>
        <v>1609140</v>
      </c>
      <c r="D192" s="42">
        <f>SUM('Step 1'!D192:AA192)</f>
        <v>1612188</v>
      </c>
      <c r="E192" s="42">
        <f>SUM('Step 1'!E192:AB192)</f>
        <v>1615235</v>
      </c>
      <c r="F192" s="42">
        <f>SUM('Step 1'!F192:AC192)</f>
        <v>1617726</v>
      </c>
      <c r="G192" s="42">
        <f>SUM('Step 1'!G192:AD192)</f>
        <v>1620241</v>
      </c>
      <c r="H192" s="41"/>
      <c r="I192" s="41"/>
      <c r="J192" s="41"/>
      <c r="K192" s="41"/>
      <c r="L192" s="41"/>
    </row>
    <row r="193" spans="1:12" x14ac:dyDescent="0.25">
      <c r="A193" s="46" t="s">
        <v>273</v>
      </c>
      <c r="B193" s="42">
        <f>SUM('Step 1'!B193:Y193)</f>
        <v>4404107</v>
      </c>
      <c r="C193" s="42">
        <f>SUM('Step 1'!C193:Z193)</f>
        <v>4411921</v>
      </c>
      <c r="D193" s="42">
        <f>SUM('Step 1'!D193:AA193)</f>
        <v>4420604</v>
      </c>
      <c r="E193" s="42">
        <f>SUM('Step 1'!E193:AB193)</f>
        <v>4429483</v>
      </c>
      <c r="F193" s="42">
        <f>SUM('Step 1'!F193:AC193)</f>
        <v>4436822</v>
      </c>
      <c r="G193" s="42">
        <f>SUM('Step 1'!G193:AD193)</f>
        <v>4444116</v>
      </c>
      <c r="H193" s="41"/>
      <c r="I193" s="41"/>
      <c r="J193" s="41"/>
      <c r="K193" s="41"/>
      <c r="L193" s="41"/>
    </row>
    <row r="194" spans="1:12" x14ac:dyDescent="0.25">
      <c r="A194" s="46" t="s">
        <v>274</v>
      </c>
      <c r="B194" s="42">
        <f>SUM('Step 1'!B194:Y194)</f>
        <v>6074561</v>
      </c>
      <c r="C194" s="42">
        <f>SUM('Step 1'!C194:Z194)</f>
        <v>6086739</v>
      </c>
      <c r="D194" s="42">
        <f>SUM('Step 1'!D194:AA194)</f>
        <v>6100440</v>
      </c>
      <c r="E194" s="42">
        <f>SUM('Step 1'!E194:AB194)</f>
        <v>6113597</v>
      </c>
      <c r="F194" s="42">
        <f>SUM('Step 1'!F194:AC194)</f>
        <v>6125155</v>
      </c>
      <c r="G194" s="42">
        <f>SUM('Step 1'!G194:AD194)</f>
        <v>6136698</v>
      </c>
      <c r="H194" s="41"/>
      <c r="I194" s="41"/>
      <c r="J194" s="41"/>
      <c r="K194" s="41"/>
      <c r="L194" s="41"/>
    </row>
    <row r="195" spans="1:12" x14ac:dyDescent="0.25">
      <c r="A195" s="46" t="s">
        <v>124</v>
      </c>
      <c r="B195" s="42">
        <f>SUM('Step 1'!B195:Y195)</f>
        <v>50985</v>
      </c>
      <c r="C195" s="42">
        <f>SUM('Step 1'!C195:Z195)</f>
        <v>51017</v>
      </c>
      <c r="D195" s="42">
        <f>SUM('Step 1'!D195:AA195)</f>
        <v>51069</v>
      </c>
      <c r="E195" s="42">
        <f>SUM('Step 1'!E195:AB195)</f>
        <v>51109</v>
      </c>
      <c r="F195" s="42">
        <f>SUM('Step 1'!F195:AC195)</f>
        <v>51138</v>
      </c>
      <c r="G195" s="42">
        <f>SUM('Step 1'!G195:AD195)</f>
        <v>51174</v>
      </c>
      <c r="H195" s="41"/>
      <c r="I195" s="41"/>
      <c r="J195" s="41"/>
      <c r="K195" s="41"/>
      <c r="L195" s="41"/>
    </row>
    <row r="196" spans="1:12" x14ac:dyDescent="0.25">
      <c r="A196" s="46" t="s">
        <v>125</v>
      </c>
      <c r="B196" s="42">
        <f>SUM('Step 1'!B196:Y196)</f>
        <v>126232</v>
      </c>
      <c r="C196" s="42">
        <f>SUM('Step 1'!C196:Z196)</f>
        <v>126332</v>
      </c>
      <c r="D196" s="42">
        <f>SUM('Step 1'!D196:AA196)</f>
        <v>126505</v>
      </c>
      <c r="E196" s="42">
        <f>SUM('Step 1'!E196:AB196)</f>
        <v>126566</v>
      </c>
      <c r="F196" s="42">
        <f>SUM('Step 1'!F196:AC196)</f>
        <v>126720</v>
      </c>
      <c r="G196" s="42">
        <f>SUM('Step 1'!G196:AD196)</f>
        <v>126865</v>
      </c>
      <c r="H196" s="41"/>
      <c r="I196" s="41"/>
      <c r="J196" s="41"/>
      <c r="K196" s="41"/>
      <c r="L196" s="41"/>
    </row>
    <row r="197" spans="1:12" x14ac:dyDescent="0.25">
      <c r="A197" s="46" t="s">
        <v>126</v>
      </c>
      <c r="B197" s="42">
        <f>SUM('Step 1'!B197:Y197)</f>
        <v>74629</v>
      </c>
      <c r="C197" s="42">
        <f>SUM('Step 1'!C197:Z197)</f>
        <v>74635</v>
      </c>
      <c r="D197" s="42">
        <f>SUM('Step 1'!D197:AA197)</f>
        <v>74669</v>
      </c>
      <c r="E197" s="42">
        <f>SUM('Step 1'!E197:AB197)</f>
        <v>74617</v>
      </c>
      <c r="F197" s="42">
        <f>SUM('Step 1'!F197:AC197)</f>
        <v>74604</v>
      </c>
      <c r="G197" s="42">
        <f>SUM('Step 1'!G197:AD197)</f>
        <v>74609</v>
      </c>
      <c r="H197" s="41"/>
      <c r="I197" s="41"/>
      <c r="J197" s="41"/>
      <c r="K197" s="41"/>
      <c r="L197" s="41"/>
    </row>
    <row r="198" spans="1:12" x14ac:dyDescent="0.25">
      <c r="A198" s="46" t="s">
        <v>275</v>
      </c>
      <c r="B198" s="42">
        <f>SUM('Step 1'!B198:Y198)</f>
        <v>836357</v>
      </c>
      <c r="C198" s="42">
        <f>SUM('Step 1'!C198:Z198)</f>
        <v>838607</v>
      </c>
      <c r="D198" s="42">
        <f>SUM('Step 1'!D198:AA198)</f>
        <v>841107</v>
      </c>
      <c r="E198" s="42">
        <f>SUM('Step 1'!E198:AB198)</f>
        <v>843468</v>
      </c>
      <c r="F198" s="42">
        <f>SUM('Step 1'!F198:AC198)</f>
        <v>845610</v>
      </c>
      <c r="G198" s="42">
        <f>SUM('Step 1'!G198:AD198)</f>
        <v>847605</v>
      </c>
      <c r="H198" s="41"/>
      <c r="I198" s="41"/>
      <c r="J198" s="41"/>
      <c r="K198" s="41"/>
      <c r="L198" s="41"/>
    </row>
    <row r="199" spans="1:12" x14ac:dyDescent="0.25">
      <c r="A199" s="46" t="s">
        <v>127</v>
      </c>
      <c r="B199" s="42">
        <f>SUM('Step 1'!B199:Y199)</f>
        <v>676176</v>
      </c>
      <c r="C199" s="42">
        <f>SUM('Step 1'!C199:Z199)</f>
        <v>677462</v>
      </c>
      <c r="D199" s="42">
        <f>SUM('Step 1'!D199:AA199)</f>
        <v>679044</v>
      </c>
      <c r="E199" s="42">
        <f>SUM('Step 1'!E199:AB199)</f>
        <v>680475</v>
      </c>
      <c r="F199" s="42">
        <f>SUM('Step 1'!F199:AC199)</f>
        <v>681791</v>
      </c>
      <c r="G199" s="42">
        <f>SUM('Step 1'!G199:AD199)</f>
        <v>683006</v>
      </c>
      <c r="H199" s="41"/>
      <c r="I199" s="41"/>
      <c r="J199" s="41"/>
      <c r="K199" s="41"/>
      <c r="L199" s="41"/>
    </row>
    <row r="200" spans="1:12" x14ac:dyDescent="0.25">
      <c r="A200" s="46" t="s">
        <v>276</v>
      </c>
      <c r="B200" s="42">
        <f>SUM('Step 1'!B200:Y200)</f>
        <v>495362</v>
      </c>
      <c r="C200" s="42">
        <f>SUM('Step 1'!C200:Z200)</f>
        <v>496141</v>
      </c>
      <c r="D200" s="42">
        <f>SUM('Step 1'!D200:AA200)</f>
        <v>496707</v>
      </c>
      <c r="E200" s="42">
        <f>SUM('Step 1'!E200:AB200)</f>
        <v>497230</v>
      </c>
      <c r="F200" s="42">
        <f>SUM('Step 1'!F200:AC200)</f>
        <v>497757</v>
      </c>
      <c r="G200" s="42">
        <f>SUM('Step 1'!G200:AD200)</f>
        <v>498198</v>
      </c>
      <c r="H200" s="41"/>
      <c r="I200" s="41"/>
      <c r="J200" s="41"/>
      <c r="K200" s="41"/>
      <c r="L200" s="41"/>
    </row>
    <row r="201" spans="1:12" x14ac:dyDescent="0.25">
      <c r="A201" s="46" t="s">
        <v>128</v>
      </c>
      <c r="B201" s="42">
        <f>SUM('Step 1'!B201:Y201)</f>
        <v>340063</v>
      </c>
      <c r="C201" s="42">
        <f>SUM('Step 1'!C201:Z201)</f>
        <v>340959</v>
      </c>
      <c r="D201" s="42">
        <f>SUM('Step 1'!D201:AA201)</f>
        <v>342047</v>
      </c>
      <c r="E201" s="42">
        <f>SUM('Step 1'!E201:AB201)</f>
        <v>343000</v>
      </c>
      <c r="F201" s="42">
        <f>SUM('Step 1'!F201:AC201)</f>
        <v>343974</v>
      </c>
      <c r="G201" s="42">
        <f>SUM('Step 1'!G201:AD201)</f>
        <v>344910</v>
      </c>
      <c r="H201" s="41"/>
      <c r="I201" s="41"/>
      <c r="J201" s="41"/>
      <c r="K201" s="41"/>
      <c r="L201" s="41"/>
    </row>
    <row r="202" spans="1:12" x14ac:dyDescent="0.25">
      <c r="A202" s="46" t="s">
        <v>277</v>
      </c>
      <c r="B202" s="42">
        <f>SUM('Step 1'!B202:Y202)</f>
        <v>877930</v>
      </c>
      <c r="C202" s="42">
        <f>SUM('Step 1'!C202:Z202)</f>
        <v>880321</v>
      </c>
      <c r="D202" s="42">
        <f>SUM('Step 1'!D202:AA202)</f>
        <v>883075</v>
      </c>
      <c r="E202" s="42">
        <f>SUM('Step 1'!E202:AB202)</f>
        <v>885366</v>
      </c>
      <c r="F202" s="42">
        <f>SUM('Step 1'!F202:AC202)</f>
        <v>887939</v>
      </c>
      <c r="G202" s="42">
        <f>SUM('Step 1'!G202:AD202)</f>
        <v>890415</v>
      </c>
      <c r="H202" s="41"/>
      <c r="I202" s="41"/>
      <c r="J202" s="41"/>
      <c r="K202" s="41"/>
      <c r="L202" s="41"/>
    </row>
    <row r="203" spans="1:12" x14ac:dyDescent="0.25">
      <c r="A203" s="46" t="s">
        <v>130</v>
      </c>
      <c r="B203" s="42">
        <f>SUM('Step 1'!B203:Y203)</f>
        <v>264775</v>
      </c>
      <c r="C203" s="42">
        <f>SUM('Step 1'!C203:Z203)</f>
        <v>264973</v>
      </c>
      <c r="D203" s="42">
        <f>SUM('Step 1'!D203:AA203)</f>
        <v>265116</v>
      </c>
      <c r="E203" s="42">
        <f>SUM('Step 1'!E203:AB203)</f>
        <v>265407</v>
      </c>
      <c r="F203" s="42">
        <f>SUM('Step 1'!F203:AC203)</f>
        <v>265654</v>
      </c>
      <c r="G203" s="42">
        <f>SUM('Step 1'!G203:AD203)</f>
        <v>265844</v>
      </c>
      <c r="H203" s="41"/>
      <c r="I203" s="41"/>
      <c r="J203" s="41"/>
      <c r="K203" s="41"/>
      <c r="L203" s="41"/>
    </row>
    <row r="204" spans="1:12" x14ac:dyDescent="0.25">
      <c r="A204" s="46" t="s">
        <v>131</v>
      </c>
      <c r="B204" s="42">
        <f>SUM('Step 1'!B204:Y204)</f>
        <v>52860</v>
      </c>
      <c r="C204" s="42">
        <f>SUM('Step 1'!C204:Z204)</f>
        <v>53057</v>
      </c>
      <c r="D204" s="42">
        <f>SUM('Step 1'!D204:AA204)</f>
        <v>53226</v>
      </c>
      <c r="E204" s="42">
        <f>SUM('Step 1'!E204:AB204)</f>
        <v>53347</v>
      </c>
      <c r="F204" s="42">
        <f>SUM('Step 1'!F204:AC204)</f>
        <v>53479</v>
      </c>
      <c r="G204" s="42">
        <f>SUM('Step 1'!G204:AD204)</f>
        <v>53609</v>
      </c>
      <c r="H204" s="41"/>
      <c r="I204" s="41"/>
      <c r="J204" s="41"/>
      <c r="K204" s="41"/>
      <c r="L204" s="41"/>
    </row>
    <row r="205" spans="1:12" x14ac:dyDescent="0.25">
      <c r="A205" s="46" t="s">
        <v>132</v>
      </c>
      <c r="B205" s="42">
        <f>SUM('Step 1'!B205:Y205)</f>
        <v>335281</v>
      </c>
      <c r="C205" s="42">
        <f>SUM('Step 1'!C205:Z205)</f>
        <v>336118</v>
      </c>
      <c r="D205" s="42">
        <f>SUM('Step 1'!D205:AA205)</f>
        <v>336971</v>
      </c>
      <c r="E205" s="42">
        <f>SUM('Step 1'!E205:AB205)</f>
        <v>337794</v>
      </c>
      <c r="F205" s="42">
        <f>SUM('Step 1'!F205:AC205)</f>
        <v>338503</v>
      </c>
      <c r="G205" s="42">
        <f>SUM('Step 1'!G205:AD205)</f>
        <v>339237</v>
      </c>
      <c r="H205" s="41"/>
      <c r="I205" s="41"/>
      <c r="J205" s="41"/>
      <c r="K205" s="41"/>
      <c r="L205" s="41"/>
    </row>
    <row r="206" spans="1:12" x14ac:dyDescent="0.25">
      <c r="A206" s="46" t="s">
        <v>278</v>
      </c>
      <c r="B206" s="42">
        <f>SUM('Step 1'!B206:Y206)</f>
        <v>252940</v>
      </c>
      <c r="C206" s="42">
        <f>SUM('Step 1'!C206:Z206)</f>
        <v>253424</v>
      </c>
      <c r="D206" s="42">
        <f>SUM('Step 1'!D206:AA206)</f>
        <v>253464</v>
      </c>
      <c r="E206" s="42">
        <f>SUM('Step 1'!E206:AB206)</f>
        <v>253826</v>
      </c>
      <c r="F206" s="42">
        <f>SUM('Step 1'!F206:AC206)</f>
        <v>254156</v>
      </c>
      <c r="G206" s="42">
        <f>SUM('Step 1'!G206:AD206)</f>
        <v>254480</v>
      </c>
      <c r="H206" s="41"/>
      <c r="I206" s="41"/>
      <c r="J206" s="41"/>
      <c r="K206" s="41"/>
      <c r="L206" s="41"/>
    </row>
    <row r="207" spans="1:12" x14ac:dyDescent="0.25">
      <c r="A207" s="46" t="s">
        <v>134</v>
      </c>
      <c r="B207" s="42">
        <f>SUM('Step 1'!B207:Y207)</f>
        <v>309585</v>
      </c>
      <c r="C207" s="42">
        <f>SUM('Step 1'!C207:Z207)</f>
        <v>309842</v>
      </c>
      <c r="D207" s="42">
        <f>SUM('Step 1'!D207:AA207)</f>
        <v>310134</v>
      </c>
      <c r="E207" s="42">
        <f>SUM('Step 1'!E207:AB207)</f>
        <v>310296</v>
      </c>
      <c r="F207" s="42">
        <f>SUM('Step 1'!F207:AC207)</f>
        <v>310436</v>
      </c>
      <c r="G207" s="42">
        <f>SUM('Step 1'!G207:AD207)</f>
        <v>310557</v>
      </c>
      <c r="H207" s="41"/>
      <c r="I207" s="41"/>
      <c r="J207" s="41"/>
      <c r="K207" s="41"/>
      <c r="L207" s="41"/>
    </row>
    <row r="208" spans="1:12" x14ac:dyDescent="0.25">
      <c r="A208" s="46" t="s">
        <v>135</v>
      </c>
      <c r="B208" s="42">
        <f>SUM('Step 1'!B208:Y208)</f>
        <v>66537</v>
      </c>
      <c r="C208" s="42">
        <f>SUM('Step 1'!C208:Z208)</f>
        <v>66647</v>
      </c>
      <c r="D208" s="42">
        <f>SUM('Step 1'!D208:AA208)</f>
        <v>66742</v>
      </c>
      <c r="E208" s="42">
        <f>SUM('Step 1'!E208:AB208)</f>
        <v>66819</v>
      </c>
      <c r="F208" s="42">
        <f>SUM('Step 1'!F208:AC208)</f>
        <v>66900</v>
      </c>
      <c r="G208" s="42">
        <f>SUM('Step 1'!G208:AD208)</f>
        <v>67000</v>
      </c>
      <c r="H208" s="41"/>
      <c r="I208" s="41"/>
      <c r="J208" s="41"/>
      <c r="K208" s="41"/>
      <c r="L208" s="41"/>
    </row>
    <row r="209" spans="1:12" x14ac:dyDescent="0.25">
      <c r="A209" s="46" t="s">
        <v>136</v>
      </c>
      <c r="B209" s="42">
        <f>SUM('Step 1'!B209:Y209)</f>
        <v>13440</v>
      </c>
      <c r="C209" s="42">
        <f>SUM('Step 1'!C209:Z209)</f>
        <v>13481</v>
      </c>
      <c r="D209" s="42">
        <f>SUM('Step 1'!D209:AA209)</f>
        <v>13517</v>
      </c>
      <c r="E209" s="42">
        <f>SUM('Step 1'!E209:AB209)</f>
        <v>13545</v>
      </c>
      <c r="F209" s="42">
        <f>SUM('Step 1'!F209:AC209)</f>
        <v>13574</v>
      </c>
      <c r="G209" s="42">
        <f>SUM('Step 1'!G209:AD209)</f>
        <v>13592</v>
      </c>
      <c r="H209" s="41"/>
      <c r="I209" s="41"/>
      <c r="J209" s="41"/>
      <c r="K209" s="41"/>
      <c r="L209" s="41"/>
    </row>
    <row r="210" spans="1:12" x14ac:dyDescent="0.25">
      <c r="A210" s="46" t="s">
        <v>279</v>
      </c>
      <c r="B210" s="42">
        <f>SUM('Step 1'!B210:Y210)</f>
        <v>227620</v>
      </c>
      <c r="C210" s="42">
        <f>SUM('Step 1'!C210:Z210)</f>
        <v>228072</v>
      </c>
      <c r="D210" s="42">
        <f>SUM('Step 1'!D210:AA210)</f>
        <v>228435</v>
      </c>
      <c r="E210" s="42">
        <f>SUM('Step 1'!E210:AB210)</f>
        <v>228627</v>
      </c>
      <c r="F210" s="42">
        <f>SUM('Step 1'!F210:AC210)</f>
        <v>228948</v>
      </c>
      <c r="G210" s="42">
        <f>SUM('Step 1'!G210:AD210)</f>
        <v>229194</v>
      </c>
      <c r="H210" s="41"/>
      <c r="I210" s="41"/>
      <c r="J210" s="41"/>
      <c r="K210" s="41"/>
      <c r="L210" s="41"/>
    </row>
    <row r="211" spans="1:12" x14ac:dyDescent="0.25">
      <c r="A211" s="46" t="s">
        <v>137</v>
      </c>
      <c r="B211" s="42">
        <f>SUM('Step 1'!B211:Y211)</f>
        <v>74045</v>
      </c>
      <c r="C211" s="42">
        <f>SUM('Step 1'!C211:Z211)</f>
        <v>73929</v>
      </c>
      <c r="D211" s="42">
        <f>SUM('Step 1'!D211:AA211)</f>
        <v>73630</v>
      </c>
      <c r="E211" s="42">
        <f>SUM('Step 1'!E211:AB211)</f>
        <v>73117</v>
      </c>
      <c r="F211" s="42">
        <f>SUM('Step 1'!F211:AC211)</f>
        <v>72445</v>
      </c>
      <c r="G211" s="42">
        <f>SUM('Step 1'!G211:AD211)</f>
        <v>71695</v>
      </c>
      <c r="H211" s="41"/>
      <c r="I211" s="41"/>
      <c r="J211" s="41"/>
      <c r="K211" s="41"/>
      <c r="L211" s="41"/>
    </row>
    <row r="212" spans="1:12" x14ac:dyDescent="0.25">
      <c r="A212" s="46" t="s">
        <v>138</v>
      </c>
      <c r="B212" s="42">
        <f>SUM('Step 1'!B212:Y212)</f>
        <v>115405</v>
      </c>
      <c r="C212" s="42">
        <f>SUM('Step 1'!C212:Z212)</f>
        <v>115240</v>
      </c>
      <c r="D212" s="42">
        <f>SUM('Step 1'!D212:AA212)</f>
        <v>115199</v>
      </c>
      <c r="E212" s="42">
        <f>SUM('Step 1'!E212:AB212)</f>
        <v>115166</v>
      </c>
      <c r="F212" s="42">
        <f>SUM('Step 1'!F212:AC212)</f>
        <v>115240</v>
      </c>
      <c r="G212" s="42">
        <f>SUM('Step 1'!G212:AD212)</f>
        <v>115337</v>
      </c>
      <c r="H212" s="41"/>
      <c r="I212" s="41"/>
      <c r="J212" s="41"/>
      <c r="K212" s="41"/>
      <c r="L212" s="41"/>
    </row>
    <row r="213" spans="1:12" x14ac:dyDescent="0.25">
      <c r="A213" s="46" t="s">
        <v>139</v>
      </c>
      <c r="B213" s="42">
        <f>SUM('Step 1'!B213:Y213)</f>
        <v>89025</v>
      </c>
      <c r="C213" s="42">
        <f>SUM('Step 1'!C213:Z213)</f>
        <v>89200</v>
      </c>
      <c r="D213" s="42">
        <f>SUM('Step 1'!D213:AA213)</f>
        <v>89405</v>
      </c>
      <c r="E213" s="42">
        <f>SUM('Step 1'!E213:AB213)</f>
        <v>89533</v>
      </c>
      <c r="F213" s="42">
        <f>SUM('Step 1'!F213:AC213)</f>
        <v>89669</v>
      </c>
      <c r="G213" s="42">
        <f>SUM('Step 1'!G213:AD213)</f>
        <v>89811</v>
      </c>
      <c r="H213" s="41"/>
      <c r="I213" s="41"/>
      <c r="J213" s="41"/>
      <c r="K213" s="41"/>
      <c r="L213" s="41"/>
    </row>
    <row r="214" spans="1:12" x14ac:dyDescent="0.25">
      <c r="A214" s="46" t="s">
        <v>140</v>
      </c>
      <c r="B214" s="42">
        <f>SUM('Step 1'!B214:Y214)</f>
        <v>417882</v>
      </c>
      <c r="C214" s="42">
        <f>SUM('Step 1'!C214:Z214)</f>
        <v>417663</v>
      </c>
      <c r="D214" s="42">
        <f>SUM('Step 1'!D214:AA214)</f>
        <v>417515</v>
      </c>
      <c r="E214" s="42">
        <f>SUM('Step 1'!E214:AB214)</f>
        <v>417018</v>
      </c>
      <c r="F214" s="42">
        <f>SUM('Step 1'!F214:AC214)</f>
        <v>416633</v>
      </c>
      <c r="G214" s="42">
        <f>SUM('Step 1'!G214:AD214)</f>
        <v>416135</v>
      </c>
      <c r="H214" s="41"/>
      <c r="I214" s="41"/>
      <c r="J214" s="41"/>
      <c r="K214" s="41"/>
      <c r="L214" s="41"/>
    </row>
    <row r="215" spans="1:12" x14ac:dyDescent="0.25">
      <c r="A215" s="46" t="s">
        <v>280</v>
      </c>
      <c r="B215" s="42">
        <f>SUM('Step 1'!B215:Y215)</f>
        <v>269398</v>
      </c>
      <c r="C215" s="42">
        <f>SUM('Step 1'!C215:Z215)</f>
        <v>269589</v>
      </c>
      <c r="D215" s="42">
        <f>SUM('Step 1'!D215:AA215)</f>
        <v>269774</v>
      </c>
      <c r="E215" s="42">
        <f>SUM('Step 1'!E215:AB215)</f>
        <v>269834</v>
      </c>
      <c r="F215" s="42">
        <f>SUM('Step 1'!F215:AC215)</f>
        <v>270023</v>
      </c>
      <c r="G215" s="42">
        <f>SUM('Step 1'!G215:AD215)</f>
        <v>270187</v>
      </c>
      <c r="H215" s="41"/>
      <c r="I215" s="41"/>
      <c r="J215" s="41"/>
      <c r="K215" s="41"/>
      <c r="L215" s="41"/>
    </row>
    <row r="216" spans="1:12" x14ac:dyDescent="0.25">
      <c r="A216" s="46" t="s">
        <v>281</v>
      </c>
      <c r="B216" s="42">
        <f>SUM('Step 1'!B216:Y216)</f>
        <v>417882</v>
      </c>
      <c r="C216" s="42">
        <f>SUM('Step 1'!C216:Z216)</f>
        <v>417663</v>
      </c>
      <c r="D216" s="42">
        <f>SUM('Step 1'!D216:AA216)</f>
        <v>417515</v>
      </c>
      <c r="E216" s="42">
        <f>SUM('Step 1'!E216:AB216)</f>
        <v>417018</v>
      </c>
      <c r="F216" s="42">
        <f>SUM('Step 1'!F216:AC216)</f>
        <v>416633</v>
      </c>
      <c r="G216" s="42">
        <f>SUM('Step 1'!G216:AD216)</f>
        <v>416135</v>
      </c>
      <c r="H216" s="41"/>
      <c r="I216" s="41"/>
      <c r="J216" s="41"/>
      <c r="K216" s="41"/>
      <c r="L216" s="41"/>
    </row>
    <row r="217" spans="1:12" x14ac:dyDescent="0.25">
      <c r="A217" s="46" t="s">
        <v>282</v>
      </c>
      <c r="B217" s="42">
        <f>SUM('Step 1'!B217:Y217)</f>
        <v>453907</v>
      </c>
      <c r="C217" s="42">
        <f>SUM('Step 1'!C217:Z217)</f>
        <v>454841</v>
      </c>
      <c r="D217" s="42">
        <f>SUM('Step 1'!D217:AA217)</f>
        <v>455789</v>
      </c>
      <c r="E217" s="42">
        <f>SUM('Step 1'!E217:AB217)</f>
        <v>456400</v>
      </c>
      <c r="F217" s="42">
        <f>SUM('Step 1'!F217:AC217)</f>
        <v>457225</v>
      </c>
      <c r="G217" s="42">
        <f>SUM('Step 1'!G217:AD217)</f>
        <v>457906</v>
      </c>
      <c r="H217" s="41"/>
      <c r="I217" s="41"/>
      <c r="J217" s="41"/>
      <c r="K217" s="41"/>
      <c r="L217" s="41"/>
    </row>
    <row r="218" spans="1:12" x14ac:dyDescent="0.25">
      <c r="A218" s="46" t="s">
        <v>283</v>
      </c>
      <c r="B218" s="42">
        <f>SUM('Step 1'!B218:Y218)</f>
        <v>453907</v>
      </c>
      <c r="C218" s="42">
        <f>SUM('Step 1'!C218:Z218)</f>
        <v>454841</v>
      </c>
      <c r="D218" s="42">
        <f>SUM('Step 1'!D218:AA218)</f>
        <v>455789</v>
      </c>
      <c r="E218" s="42">
        <f>SUM('Step 1'!E218:AB218)</f>
        <v>456400</v>
      </c>
      <c r="F218" s="42">
        <f>SUM('Step 1'!F218:AC218)</f>
        <v>457225</v>
      </c>
      <c r="G218" s="42">
        <f>SUM('Step 1'!G218:AD218)</f>
        <v>457906</v>
      </c>
      <c r="H218" s="41"/>
      <c r="I218" s="41"/>
      <c r="J218" s="41"/>
      <c r="K218" s="41"/>
      <c r="L218" s="41"/>
    </row>
    <row r="219" spans="1:12" x14ac:dyDescent="0.25">
      <c r="A219" s="46" t="s">
        <v>284</v>
      </c>
      <c r="B219" s="42">
        <f>SUM('Step 1'!B219:Y219)</f>
        <v>264775</v>
      </c>
      <c r="C219" s="42">
        <f>SUM('Step 1'!C219:Z219)</f>
        <v>264973</v>
      </c>
      <c r="D219" s="42">
        <f>SUM('Step 1'!D219:AA219)</f>
        <v>265116</v>
      </c>
      <c r="E219" s="42">
        <f>SUM('Step 1'!E219:AB219)</f>
        <v>265407</v>
      </c>
      <c r="F219" s="42">
        <f>SUM('Step 1'!F219:AC219)</f>
        <v>265654</v>
      </c>
      <c r="G219" s="42">
        <f>SUM('Step 1'!G219:AD219)</f>
        <v>265844</v>
      </c>
      <c r="H219" s="41"/>
      <c r="I219" s="41"/>
      <c r="J219" s="41"/>
      <c r="K219" s="41"/>
      <c r="L219" s="41"/>
    </row>
    <row r="220" spans="1:12" x14ac:dyDescent="0.25">
      <c r="A220" s="46" t="s">
        <v>141</v>
      </c>
      <c r="B220" s="42">
        <f>SUM('Step 1'!B220:Y220)</f>
        <v>285631</v>
      </c>
      <c r="C220" s="42">
        <f>SUM('Step 1'!C220:Z220)</f>
        <v>286069</v>
      </c>
      <c r="D220" s="42">
        <f>SUM('Step 1'!D220:AA220)</f>
        <v>285932</v>
      </c>
      <c r="E220" s="42">
        <f>SUM('Step 1'!E220:AB220)</f>
        <v>285620</v>
      </c>
      <c r="F220" s="42">
        <f>SUM('Step 1'!F220:AC220)</f>
        <v>285553</v>
      </c>
      <c r="G220" s="42">
        <f>SUM('Step 1'!G220:AD220)</f>
        <v>285447</v>
      </c>
      <c r="H220" s="41"/>
      <c r="I220" s="41"/>
      <c r="J220" s="41"/>
      <c r="K220" s="41"/>
      <c r="L220" s="41"/>
    </row>
    <row r="221" spans="1:12" x14ac:dyDescent="0.25">
      <c r="A221" s="46" t="s">
        <v>142</v>
      </c>
      <c r="B221" s="42">
        <f>SUM('Step 1'!B221:Y221)</f>
        <v>95418</v>
      </c>
      <c r="C221" s="42">
        <f>SUM('Step 1'!C221:Z221)</f>
        <v>95101</v>
      </c>
      <c r="D221" s="42">
        <f>SUM('Step 1'!D221:AA221)</f>
        <v>94613</v>
      </c>
      <c r="E221" s="42">
        <f>SUM('Step 1'!E221:AB221)</f>
        <v>94110</v>
      </c>
      <c r="F221" s="42">
        <f>SUM('Step 1'!F221:AC221)</f>
        <v>93667</v>
      </c>
      <c r="G221" s="42">
        <f>SUM('Step 1'!G221:AD221)</f>
        <v>93345</v>
      </c>
      <c r="H221" s="41"/>
      <c r="I221" s="41"/>
      <c r="J221" s="41"/>
      <c r="K221" s="41"/>
      <c r="L221" s="41"/>
    </row>
    <row r="222" spans="1:12" x14ac:dyDescent="0.25">
      <c r="A222" s="46" t="s">
        <v>143</v>
      </c>
      <c r="B222" s="42">
        <f>SUM('Step 1'!B222:Y222)</f>
        <v>65959</v>
      </c>
      <c r="C222" s="42">
        <f>SUM('Step 1'!C222:Z222)</f>
        <v>65984</v>
      </c>
      <c r="D222" s="42">
        <f>SUM('Step 1'!D222:AA222)</f>
        <v>65968</v>
      </c>
      <c r="E222" s="42">
        <f>SUM('Step 1'!E222:AB222)</f>
        <v>65898</v>
      </c>
      <c r="F222" s="42">
        <f>SUM('Step 1'!F222:AC222)</f>
        <v>65892</v>
      </c>
      <c r="G222" s="42">
        <f>SUM('Step 1'!G222:AD222)</f>
        <v>65827</v>
      </c>
      <c r="H222" s="41"/>
      <c r="I222" s="41"/>
      <c r="J222" s="41"/>
      <c r="K222" s="41"/>
      <c r="L222" s="41"/>
    </row>
    <row r="223" spans="1:12" x14ac:dyDescent="0.25">
      <c r="A223" s="46" t="s">
        <v>99</v>
      </c>
      <c r="B223" s="42">
        <f>SUM('Step 1'!B223:Y223)</f>
        <v>894516</v>
      </c>
      <c r="C223" s="42">
        <f>SUM('Step 1'!C223:Z223)</f>
        <v>896316</v>
      </c>
      <c r="D223" s="42">
        <f>SUM('Step 1'!D223:AA223)</f>
        <v>897621</v>
      </c>
      <c r="E223" s="42">
        <f>SUM('Step 1'!E223:AB223)</f>
        <v>898701</v>
      </c>
      <c r="F223" s="42">
        <f>SUM('Step 1'!F223:AC223)</f>
        <v>899708</v>
      </c>
      <c r="G223" s="42">
        <f>SUM('Step 1'!G223:AD223)</f>
        <v>900701</v>
      </c>
      <c r="H223" s="41"/>
      <c r="I223" s="41"/>
      <c r="J223" s="41"/>
      <c r="K223" s="41"/>
      <c r="L223" s="41"/>
    </row>
    <row r="224" spans="1:12" x14ac:dyDescent="0.25">
      <c r="A224" s="46" t="s">
        <v>299</v>
      </c>
      <c r="B224" s="42">
        <f>SUM('Step 1'!B224:Y224)</f>
        <v>461516</v>
      </c>
      <c r="C224" s="42">
        <f>SUM('Step 1'!C224:Z224)</f>
        <v>462601</v>
      </c>
      <c r="D224" s="42">
        <f>SUM('Step 1'!D224:AA224)</f>
        <v>463862</v>
      </c>
      <c r="E224" s="42">
        <f>SUM('Step 1'!E224:AB224)</f>
        <v>465086</v>
      </c>
      <c r="F224" s="42">
        <f>SUM('Step 1'!F224:AC224)</f>
        <v>466186</v>
      </c>
      <c r="G224" s="42">
        <f>SUM('Step 1'!G224:AD224)</f>
        <v>467215</v>
      </c>
      <c r="H224" s="41"/>
      <c r="I224" s="41"/>
      <c r="J224" s="41"/>
      <c r="K224" s="41"/>
      <c r="L224" s="41"/>
    </row>
    <row r="225" spans="1:12" x14ac:dyDescent="0.25">
      <c r="A225" s="46" t="s">
        <v>144</v>
      </c>
      <c r="B225" s="42">
        <f>SUM('Step 1'!B225:Y225)</f>
        <v>78532</v>
      </c>
      <c r="C225" s="42">
        <f>SUM('Step 1'!C225:Z225)</f>
        <v>78658</v>
      </c>
      <c r="D225" s="42">
        <f>SUM('Step 1'!D225:AA225)</f>
        <v>78809</v>
      </c>
      <c r="E225" s="42">
        <f>SUM('Step 1'!E225:AB225)</f>
        <v>78885</v>
      </c>
      <c r="F225" s="42">
        <f>SUM('Step 1'!F225:AC225)</f>
        <v>78952</v>
      </c>
      <c r="G225" s="42">
        <f>SUM('Step 1'!G225:AD225)</f>
        <v>79013</v>
      </c>
      <c r="H225" s="41"/>
      <c r="I225" s="41"/>
      <c r="J225" s="41"/>
      <c r="K225" s="41"/>
      <c r="L225" s="41"/>
    </row>
    <row r="226" spans="1:12" x14ac:dyDescent="0.25">
      <c r="A226" s="46" t="s">
        <v>145</v>
      </c>
      <c r="B226" s="42">
        <f>SUM('Step 1'!B226:Y226)</f>
        <v>71105</v>
      </c>
      <c r="C226" s="42">
        <f>SUM('Step 1'!C226:Z226)</f>
        <v>71196</v>
      </c>
      <c r="D226" s="42">
        <f>SUM('Step 1'!D226:AA226)</f>
        <v>71243</v>
      </c>
      <c r="E226" s="42">
        <f>SUM('Step 1'!E226:AB226)</f>
        <v>71245</v>
      </c>
      <c r="F226" s="42">
        <f>SUM('Step 1'!F226:AC226)</f>
        <v>71281</v>
      </c>
      <c r="G226" s="42">
        <f>SUM('Step 1'!G226:AD226)</f>
        <v>71309</v>
      </c>
      <c r="H226" s="41"/>
      <c r="I226" s="41"/>
      <c r="J226" s="41"/>
      <c r="K226" s="41"/>
      <c r="L226" s="41"/>
    </row>
    <row r="227" spans="1:12" x14ac:dyDescent="0.25">
      <c r="A227" s="46" t="s">
        <v>285</v>
      </c>
      <c r="B227" s="42">
        <f>SUM('Step 1'!B227:Y227)</f>
        <v>247790</v>
      </c>
      <c r="C227" s="42">
        <f>SUM('Step 1'!C227:Z227)</f>
        <v>247785</v>
      </c>
      <c r="D227" s="42">
        <f>SUM('Step 1'!D227:AA227)</f>
        <v>247790</v>
      </c>
      <c r="E227" s="42">
        <f>SUM('Step 1'!E227:AB227)</f>
        <v>247592</v>
      </c>
      <c r="F227" s="42">
        <f>SUM('Step 1'!F227:AC227)</f>
        <v>247389</v>
      </c>
      <c r="G227" s="42">
        <f>SUM('Step 1'!G227:AD227)</f>
        <v>247206</v>
      </c>
      <c r="H227" s="41"/>
      <c r="I227" s="41"/>
      <c r="J227" s="41"/>
      <c r="K227" s="41"/>
      <c r="L227" s="41"/>
    </row>
    <row r="228" spans="1:12" x14ac:dyDescent="0.25">
      <c r="A228" s="46" t="s">
        <v>146</v>
      </c>
      <c r="B228" s="42">
        <f>SUM('Step 1'!B228:Y228)</f>
        <v>269398</v>
      </c>
      <c r="C228" s="42">
        <f>SUM('Step 1'!C228:Z228)</f>
        <v>269589</v>
      </c>
      <c r="D228" s="42">
        <f>SUM('Step 1'!D228:AA228)</f>
        <v>269774</v>
      </c>
      <c r="E228" s="42">
        <f>SUM('Step 1'!E228:AB228)</f>
        <v>269834</v>
      </c>
      <c r="F228" s="42">
        <f>SUM('Step 1'!F228:AC228)</f>
        <v>270023</v>
      </c>
      <c r="G228" s="42">
        <f>SUM('Step 1'!G228:AD228)</f>
        <v>270187</v>
      </c>
      <c r="H228" s="41"/>
      <c r="I228" s="41"/>
      <c r="J228" s="41"/>
      <c r="K228" s="41"/>
      <c r="L228" s="41"/>
    </row>
    <row r="229" spans="1:12" x14ac:dyDescent="0.25">
      <c r="A229" s="46" t="s">
        <v>286</v>
      </c>
      <c r="B229" s="42">
        <f>SUM('Step 1'!B229:Y229)</f>
        <v>616373</v>
      </c>
      <c r="C229" s="42">
        <f>SUM('Step 1'!C229:Z229)</f>
        <v>617214</v>
      </c>
      <c r="D229" s="42">
        <f>SUM('Step 1'!D229:AA229)</f>
        <v>618311</v>
      </c>
      <c r="E229" s="42">
        <f>SUM('Step 1'!E229:AB229)</f>
        <v>619474</v>
      </c>
      <c r="F229" s="42">
        <f>SUM('Step 1'!F229:AC229)</f>
        <v>620394</v>
      </c>
      <c r="G229" s="42">
        <f>SUM('Step 1'!G229:AD229)</f>
        <v>621115</v>
      </c>
      <c r="H229" s="41"/>
      <c r="I229" s="41"/>
      <c r="J229" s="41"/>
      <c r="K229" s="41"/>
      <c r="L229" s="41"/>
    </row>
    <row r="230" spans="1:12" x14ac:dyDescent="0.25">
      <c r="A230" s="46" t="s">
        <v>287</v>
      </c>
      <c r="B230" s="42">
        <f>SUM('Step 1'!B230:Y230)</f>
        <v>1546688</v>
      </c>
      <c r="C230" s="42">
        <f>SUM('Step 1'!C230:Z230)</f>
        <v>1548923</v>
      </c>
      <c r="D230" s="42">
        <f>SUM('Step 1'!D230:AA230)</f>
        <v>1551810</v>
      </c>
      <c r="E230" s="42">
        <f>SUM('Step 1'!E230:AB230)</f>
        <v>1554523</v>
      </c>
      <c r="F230" s="42">
        <f>SUM('Step 1'!F230:AC230)</f>
        <v>1556789</v>
      </c>
      <c r="G230" s="42">
        <f>SUM('Step 1'!G230:AD230)</f>
        <v>1558726</v>
      </c>
      <c r="H230" s="41"/>
      <c r="I230" s="41"/>
      <c r="J230" s="41"/>
      <c r="K230" s="41"/>
      <c r="L230" s="41"/>
    </row>
    <row r="231" spans="1:12" x14ac:dyDescent="0.25">
      <c r="A231" s="46" t="s">
        <v>288</v>
      </c>
      <c r="B231" s="42">
        <f>SUM('Step 1'!B231:Y231)</f>
        <v>376099</v>
      </c>
      <c r="C231" s="42">
        <f>SUM('Step 1'!C231:Z231)</f>
        <v>376690</v>
      </c>
      <c r="D231" s="42">
        <f>SUM('Step 1'!D231:AA231)</f>
        <v>376540</v>
      </c>
      <c r="E231" s="42">
        <f>SUM('Step 1'!E231:AB231)</f>
        <v>376135</v>
      </c>
      <c r="F231" s="42">
        <f>SUM('Step 1'!F231:AC231)</f>
        <v>376071</v>
      </c>
      <c r="G231" s="42">
        <f>SUM('Step 1'!G231:AD231)</f>
        <v>375953</v>
      </c>
      <c r="H231" s="41"/>
      <c r="I231" s="41"/>
      <c r="J231" s="41"/>
      <c r="K231" s="41"/>
      <c r="L231" s="41"/>
    </row>
    <row r="232" spans="1:12" x14ac:dyDescent="0.25">
      <c r="A232" s="46" t="s">
        <v>289</v>
      </c>
      <c r="B232" s="42">
        <f>SUM('Step 1'!B232:Y232)</f>
        <v>728357</v>
      </c>
      <c r="C232" s="42">
        <f>SUM('Step 1'!C232:Z232)</f>
        <v>730024</v>
      </c>
      <c r="D232" s="42">
        <f>SUM('Step 1'!D232:AA232)</f>
        <v>731380</v>
      </c>
      <c r="E232" s="42">
        <f>SUM('Step 1'!E232:AB232)</f>
        <v>733062</v>
      </c>
      <c r="F232" s="42">
        <f>SUM('Step 1'!F232:AC232)</f>
        <v>734917</v>
      </c>
      <c r="G232" s="42">
        <f>SUM('Step 1'!G232:AD232)</f>
        <v>736710</v>
      </c>
      <c r="H232" s="41"/>
      <c r="I232" s="41"/>
      <c r="J232" s="41"/>
      <c r="K232" s="41"/>
      <c r="L232" s="41"/>
    </row>
    <row r="233" spans="1:12" x14ac:dyDescent="0.25">
      <c r="A233" s="46" t="s">
        <v>290</v>
      </c>
      <c r="B233" s="42">
        <f>SUM('Step 1'!B233:Y233)</f>
        <v>1058125</v>
      </c>
      <c r="C233" s="42">
        <f>SUM('Step 1'!C233:Z233)</f>
        <v>1060696</v>
      </c>
      <c r="D233" s="42">
        <f>SUM('Step 1'!D233:AA233)</f>
        <v>1063618</v>
      </c>
      <c r="E233" s="42">
        <f>SUM('Step 1'!E233:AB233)</f>
        <v>1066361</v>
      </c>
      <c r="F233" s="42">
        <f>SUM('Step 1'!F233:AC233)</f>
        <v>1068939</v>
      </c>
      <c r="G233" s="42">
        <f>SUM('Step 1'!G233:AD233)</f>
        <v>1071386</v>
      </c>
      <c r="H233" s="41"/>
      <c r="I233" s="41"/>
      <c r="J233" s="41"/>
      <c r="K233" s="41"/>
      <c r="L233" s="41"/>
    </row>
    <row r="234" spans="1:12" x14ac:dyDescent="0.25">
      <c r="A234" s="46" t="s">
        <v>291</v>
      </c>
      <c r="B234" s="42">
        <f>SUM('Step 1'!B234:Y234)</f>
        <v>377667</v>
      </c>
      <c r="C234" s="42">
        <f>SUM('Step 1'!C234:Z234)</f>
        <v>378539</v>
      </c>
      <c r="D234" s="42">
        <f>SUM('Step 1'!D234:AA234)</f>
        <v>379355</v>
      </c>
      <c r="E234" s="42">
        <f>SUM('Step 1'!E234:AB234)</f>
        <v>380009</v>
      </c>
      <c r="F234" s="42">
        <f>SUM('Step 1'!F234:AC234)</f>
        <v>380696</v>
      </c>
      <c r="G234" s="42">
        <f>SUM('Step 1'!G234:AD234)</f>
        <v>381266</v>
      </c>
      <c r="H234" s="41"/>
      <c r="I234" s="41"/>
      <c r="J234" s="41"/>
      <c r="K234" s="41"/>
      <c r="L234" s="41"/>
    </row>
    <row r="235" spans="1:12" x14ac:dyDescent="0.25">
      <c r="A235" s="46" t="s">
        <v>292</v>
      </c>
      <c r="B235" s="42">
        <f>SUM('Step 1'!B235:Y235)</f>
        <v>780130</v>
      </c>
      <c r="C235" s="42">
        <f>SUM('Step 1'!C235:Z235)</f>
        <v>781740</v>
      </c>
      <c r="D235" s="42">
        <f>SUM('Step 1'!D235:AA235)</f>
        <v>783422</v>
      </c>
      <c r="E235" s="42">
        <f>SUM('Step 1'!E235:AB235)</f>
        <v>784935</v>
      </c>
      <c r="F235" s="42">
        <f>SUM('Step 1'!F235:AC235)</f>
        <v>786373</v>
      </c>
      <c r="G235" s="42">
        <f>SUM('Step 1'!G235:AD235)</f>
        <v>787763</v>
      </c>
      <c r="H235" s="41"/>
      <c r="I235" s="41"/>
      <c r="J235" s="41"/>
      <c r="K235" s="41"/>
      <c r="L235" s="41"/>
    </row>
    <row r="236" spans="1:12" x14ac:dyDescent="0.25">
      <c r="A236" s="46" t="s">
        <v>293</v>
      </c>
      <c r="B236" s="42">
        <f>SUM('Step 1'!B236:Y236)</f>
        <v>774871</v>
      </c>
      <c r="C236" s="42">
        <f>SUM('Step 1'!C236:Z236)</f>
        <v>776472</v>
      </c>
      <c r="D236" s="42">
        <f>SUM('Step 1'!D236:AA236)</f>
        <v>778144</v>
      </c>
      <c r="E236" s="42">
        <f>SUM('Step 1'!E236:AB236)</f>
        <v>779649</v>
      </c>
      <c r="F236" s="42">
        <f>SUM('Step 1'!F236:AC236)</f>
        <v>781075</v>
      </c>
      <c r="G236" s="42">
        <f>SUM('Step 1'!G236:AD236)</f>
        <v>782453</v>
      </c>
      <c r="H236" s="41"/>
      <c r="I236" s="41"/>
      <c r="J236" s="41"/>
      <c r="K236" s="41"/>
      <c r="L236" s="41"/>
    </row>
    <row r="237" spans="1:12" x14ac:dyDescent="0.25">
      <c r="A237" s="46" t="s">
        <v>294</v>
      </c>
      <c r="B237" s="42">
        <f>SUM('Step 1'!B237:Y237)</f>
        <v>5259</v>
      </c>
      <c r="C237" s="42">
        <f>SUM('Step 1'!C237:Z237)</f>
        <v>5268</v>
      </c>
      <c r="D237" s="42">
        <f>SUM('Step 1'!D237:AA237)</f>
        <v>5278</v>
      </c>
      <c r="E237" s="42">
        <f>SUM('Step 1'!E237:AB237)</f>
        <v>5286</v>
      </c>
      <c r="F237" s="42">
        <f>SUM('Step 1'!F237:AC237)</f>
        <v>5298</v>
      </c>
      <c r="G237" s="42">
        <f>SUM('Step 1'!G237:AD237)</f>
        <v>5310</v>
      </c>
      <c r="H237" s="41"/>
      <c r="I237" s="41"/>
      <c r="J237" s="41"/>
      <c r="K237" s="41"/>
      <c r="L237" s="41"/>
    </row>
    <row r="238" spans="1:12" x14ac:dyDescent="0.25">
      <c r="A238" s="46" t="s">
        <v>295</v>
      </c>
      <c r="B238" s="42">
        <f>SUM('Step 1'!B238:Y238)</f>
        <v>2018974</v>
      </c>
      <c r="C238" s="42">
        <f>SUM('Step 1'!C238:Z238)</f>
        <v>2023413</v>
      </c>
      <c r="D238" s="42">
        <f>SUM('Step 1'!D238:AA238)</f>
        <v>2027982</v>
      </c>
      <c r="E238" s="42">
        <f>SUM('Step 1'!E238:AB238)</f>
        <v>2031980</v>
      </c>
      <c r="F238" s="42">
        <f>SUM('Step 1'!F238:AC238)</f>
        <v>2035661</v>
      </c>
      <c r="G238" s="42">
        <f>SUM('Step 1'!G238:AD238)</f>
        <v>2039289</v>
      </c>
      <c r="H238" s="41"/>
      <c r="I238" s="41"/>
      <c r="J238" s="41"/>
      <c r="K238" s="41"/>
      <c r="L238" s="41"/>
    </row>
    <row r="239" spans="1:12" x14ac:dyDescent="0.25">
      <c r="A239" s="46" t="s">
        <v>147</v>
      </c>
      <c r="B239" s="42">
        <f>SUM('Step 1'!B239:Y239)</f>
        <v>65124</v>
      </c>
      <c r="C239" s="42">
        <f>SUM('Step 1'!C239:Z239)</f>
        <v>65232</v>
      </c>
      <c r="D239" s="42">
        <f>SUM('Step 1'!D239:AA239)</f>
        <v>65333</v>
      </c>
      <c r="E239" s="42">
        <f>SUM('Step 1'!E239:AB239)</f>
        <v>65407</v>
      </c>
      <c r="F239" s="42">
        <f>SUM('Step 1'!F239:AC239)</f>
        <v>65490</v>
      </c>
      <c r="G239" s="42">
        <f>SUM('Step 1'!G239:AD239)</f>
        <v>65579</v>
      </c>
      <c r="H239" s="41"/>
      <c r="I239" s="41"/>
      <c r="J239" s="41"/>
      <c r="K239" s="41"/>
      <c r="L239" s="41"/>
    </row>
    <row r="240" spans="1:12" x14ac:dyDescent="0.25">
      <c r="A240" s="46" t="s">
        <v>148</v>
      </c>
      <c r="B240" s="42">
        <f>SUM('Step 1'!B240:Y240)</f>
        <v>174764</v>
      </c>
      <c r="C240" s="42">
        <f>SUM('Step 1'!C240:Z240)</f>
        <v>175167</v>
      </c>
      <c r="D240" s="42">
        <f>SUM('Step 1'!D240:AA240)</f>
        <v>175581</v>
      </c>
      <c r="E240" s="42">
        <f>SUM('Step 1'!E240:AB240)</f>
        <v>175851</v>
      </c>
      <c r="F240" s="42">
        <f>SUM('Step 1'!F240:AC240)</f>
        <v>176036</v>
      </c>
      <c r="G240" s="42">
        <f>SUM('Step 1'!G240:AD240)</f>
        <v>176199</v>
      </c>
      <c r="H240" s="41"/>
      <c r="I240" s="41"/>
      <c r="J240" s="41"/>
      <c r="K240" s="41"/>
      <c r="L240" s="41"/>
    </row>
    <row r="241" spans="1:12" x14ac:dyDescent="0.25">
      <c r="A241" s="46" t="s">
        <v>296</v>
      </c>
      <c r="B241" s="42">
        <f>SUM('Step 1'!B241:Y241)</f>
        <v>586514</v>
      </c>
      <c r="C241" s="42">
        <f>SUM('Step 1'!C241:Z241)</f>
        <v>587897</v>
      </c>
      <c r="D241" s="42">
        <f>SUM('Step 1'!D241:AA241)</f>
        <v>589220</v>
      </c>
      <c r="E241" s="42">
        <f>SUM('Step 1'!E241:AB241)</f>
        <v>590248</v>
      </c>
      <c r="F241" s="42">
        <f>SUM('Step 1'!F241:AC241)</f>
        <v>591312</v>
      </c>
      <c r="G241" s="42">
        <f>SUM('Step 1'!G241:AD241)</f>
        <v>592227</v>
      </c>
      <c r="H241" s="41"/>
      <c r="I241" s="41"/>
      <c r="J241" s="41"/>
      <c r="K241" s="41"/>
      <c r="L241" s="41"/>
    </row>
    <row r="242" spans="1:12" x14ac:dyDescent="0.25">
      <c r="A242" s="46" t="s">
        <v>149</v>
      </c>
      <c r="B242" s="42">
        <f>SUM('Step 1'!B242:Y242)</f>
        <v>272142</v>
      </c>
      <c r="C242" s="42">
        <f>SUM('Step 1'!C242:Z242)</f>
        <v>272158</v>
      </c>
      <c r="D242" s="42">
        <f>SUM('Step 1'!D242:AA242)</f>
        <v>272140</v>
      </c>
      <c r="E242" s="42">
        <f>SUM('Step 1'!E242:AB242)</f>
        <v>271916</v>
      </c>
      <c r="F242" s="42">
        <f>SUM('Step 1'!F242:AC242)</f>
        <v>271970</v>
      </c>
      <c r="G242" s="42">
        <f>SUM('Step 1'!G242:AD242)</f>
        <v>272039</v>
      </c>
      <c r="H242" s="41"/>
      <c r="I242" s="41"/>
      <c r="J242" s="41"/>
      <c r="K242" s="41"/>
      <c r="L242" s="41"/>
    </row>
    <row r="243" spans="1:12" x14ac:dyDescent="0.25">
      <c r="A243" s="46" t="s">
        <v>150</v>
      </c>
      <c r="B243" s="42">
        <f>SUM('Step 1'!B243:Y243)</f>
        <v>23468</v>
      </c>
      <c r="C243" s="42">
        <f>SUM('Step 1'!C243:Z243)</f>
        <v>23509</v>
      </c>
      <c r="D243" s="42">
        <f>SUM('Step 1'!D243:AA243)</f>
        <v>23550</v>
      </c>
      <c r="E243" s="42">
        <f>SUM('Step 1'!E243:AB243)</f>
        <v>23576</v>
      </c>
      <c r="F243" s="42">
        <f>SUM('Step 1'!F243:AC243)</f>
        <v>23598</v>
      </c>
      <c r="G243" s="42">
        <f>SUM('Step 1'!G243:AD243)</f>
        <v>23631</v>
      </c>
      <c r="H243" s="41"/>
      <c r="I243" s="41"/>
      <c r="J243" s="41"/>
      <c r="K243" s="41"/>
      <c r="L243" s="41"/>
    </row>
    <row r="244" spans="1:12" x14ac:dyDescent="0.25">
      <c r="A244" s="46" t="s">
        <v>151</v>
      </c>
      <c r="B244" s="42">
        <f>SUM('Step 1'!B244:Y244)</f>
        <v>41925</v>
      </c>
      <c r="C244" s="42">
        <f>SUM('Step 1'!C244:Z244)</f>
        <v>41956</v>
      </c>
      <c r="D244" s="42">
        <f>SUM('Step 1'!D244:AA244)</f>
        <v>41972</v>
      </c>
      <c r="E244" s="42">
        <f>SUM('Step 1'!E244:AB244)</f>
        <v>41918</v>
      </c>
      <c r="F244" s="42">
        <f>SUM('Step 1'!F244:AC244)</f>
        <v>41889</v>
      </c>
      <c r="G244" s="42">
        <f>SUM('Step 1'!G244:AD244)</f>
        <v>41871</v>
      </c>
      <c r="H244" s="41"/>
      <c r="I244" s="41"/>
      <c r="J244" s="41"/>
      <c r="K244" s="41"/>
      <c r="L244" s="41"/>
    </row>
    <row r="245" spans="1:12" x14ac:dyDescent="0.25">
      <c r="A245" s="46" t="s">
        <v>297</v>
      </c>
      <c r="B245" s="42">
        <f>SUM('Step 1'!B245:Y245)</f>
        <v>362914</v>
      </c>
      <c r="C245" s="42">
        <f>SUM('Step 1'!C245:Z245)</f>
        <v>365032</v>
      </c>
      <c r="D245" s="42">
        <f>SUM('Step 1'!D245:AA245)</f>
        <v>367093</v>
      </c>
      <c r="E245" s="42">
        <f>SUM('Step 1'!E245:AB245)</f>
        <v>369059</v>
      </c>
      <c r="F245" s="42">
        <f>SUM('Step 1'!F245:AC245)</f>
        <v>370982</v>
      </c>
      <c r="G245" s="42">
        <f>SUM('Step 1'!G245:AD245)</f>
        <v>372905</v>
      </c>
    </row>
    <row r="246" spans="1:12" x14ac:dyDescent="0.25">
      <c r="A246" s="46" t="s">
        <v>79</v>
      </c>
      <c r="B246" s="42">
        <f>SUM('Step 1'!B246:Y246)</f>
        <v>1081035</v>
      </c>
      <c r="C246" s="42">
        <f>SUM('Step 1'!C246:Z246)</f>
        <v>1082100</v>
      </c>
      <c r="D246" s="42">
        <f>SUM('Step 1'!D246:AA246)</f>
        <v>1083320</v>
      </c>
      <c r="E246" s="42">
        <f>SUM('Step 1'!E246:AB246)</f>
        <v>1084204</v>
      </c>
      <c r="F246" s="42">
        <f>SUM('Step 1'!F246:AC246)</f>
        <v>1085538</v>
      </c>
      <c r="G246" s="42">
        <f>SUM('Step 1'!G246:AD246)</f>
        <v>1086827</v>
      </c>
    </row>
    <row r="247" spans="1:12" x14ac:dyDescent="0.25">
      <c r="A247" s="46" t="s">
        <v>152</v>
      </c>
      <c r="B247" s="42">
        <f>SUM('Step 1'!B247:Y247)</f>
        <v>65577</v>
      </c>
      <c r="C247" s="42">
        <f>SUM('Step 1'!C247:Z247)</f>
        <v>65538</v>
      </c>
      <c r="D247" s="42">
        <f>SUM('Step 1'!D247:AA247)</f>
        <v>65647</v>
      </c>
      <c r="E247" s="42">
        <f>SUM('Step 1'!E247:AB247)</f>
        <v>65627</v>
      </c>
      <c r="F247" s="42">
        <f>SUM('Step 1'!F247:AC247)</f>
        <v>65575</v>
      </c>
      <c r="G247" s="42">
        <f>SUM('Step 1'!G247:AD247)</f>
        <v>65521</v>
      </c>
    </row>
    <row r="248" spans="1:12" x14ac:dyDescent="0.25">
      <c r="A248" s="46" t="s">
        <v>153</v>
      </c>
      <c r="B248" s="42">
        <f>SUM('Step 1'!B248:Y248)</f>
        <v>90575</v>
      </c>
      <c r="C248" s="42">
        <f>SUM('Step 1'!C248:Z248)</f>
        <v>90835</v>
      </c>
      <c r="D248" s="42">
        <f>SUM('Step 1'!D248:AA248)</f>
        <v>91058</v>
      </c>
      <c r="E248" s="42">
        <f>SUM('Step 1'!E248:AB248)</f>
        <v>91167</v>
      </c>
      <c r="F248" s="42">
        <f>SUM('Step 1'!F248:AC248)</f>
        <v>91357</v>
      </c>
      <c r="G248" s="42">
        <f>SUM('Step 1'!G248:AD248)</f>
        <v>91494</v>
      </c>
    </row>
    <row r="249" spans="1:12" x14ac:dyDescent="0.25">
      <c r="A249" s="46" t="s">
        <v>154</v>
      </c>
      <c r="B249" s="42">
        <f>SUM('Step 1'!B249:Y249)</f>
        <v>89991</v>
      </c>
      <c r="C249" s="42">
        <f>SUM('Step 1'!C249:Z249)</f>
        <v>90311</v>
      </c>
      <c r="D249" s="42">
        <f>SUM('Step 1'!D249:AA249)</f>
        <v>90565</v>
      </c>
      <c r="E249" s="42">
        <f>SUM('Step 1'!E249:AB249)</f>
        <v>90808</v>
      </c>
      <c r="F249" s="42">
        <f>SUM('Step 1'!F249:AC249)</f>
        <v>91122</v>
      </c>
      <c r="G249" s="42">
        <f>SUM('Step 1'!G249:AD249)</f>
        <v>91411</v>
      </c>
    </row>
    <row r="250" spans="1:12" x14ac:dyDescent="0.25">
      <c r="A250" s="46" t="s">
        <v>298</v>
      </c>
      <c r="B250" s="42">
        <f>SUM('Step 1'!B250:Y250)</f>
        <v>395832</v>
      </c>
      <c r="C250" s="42">
        <f>SUM('Step 1'!C250:Z250)</f>
        <v>396815</v>
      </c>
      <c r="D250" s="42">
        <f>SUM('Step 1'!D250:AA250)</f>
        <v>397936</v>
      </c>
      <c r="E250" s="42">
        <f>SUM('Step 1'!E250:AB250)</f>
        <v>399033</v>
      </c>
      <c r="F250" s="42">
        <f>SUM('Step 1'!F250:AC250)</f>
        <v>400050</v>
      </c>
      <c r="G250" s="42">
        <f>SUM('Step 1'!G250:AD250)</f>
        <v>401024</v>
      </c>
    </row>
    <row r="251" spans="1:12" x14ac:dyDescent="0.25">
      <c r="A251" s="46" t="s">
        <v>155</v>
      </c>
      <c r="B251" s="42">
        <f>SUM('Step 1'!B251:Y251)</f>
        <v>221841</v>
      </c>
      <c r="C251" s="42">
        <f>SUM('Step 1'!C251:Z251)</f>
        <v>222320</v>
      </c>
      <c r="D251" s="42">
        <f>SUM('Step 1'!D251:AA251)</f>
        <v>222831</v>
      </c>
      <c r="E251" s="42">
        <f>SUM('Step 1'!E251:AB251)</f>
        <v>223184</v>
      </c>
      <c r="F251" s="42">
        <f>SUM('Step 1'!F251:AC251)</f>
        <v>223547</v>
      </c>
      <c r="G251" s="42">
        <f>SUM('Step 1'!G251:AD251)</f>
        <v>223902</v>
      </c>
    </row>
    <row r="252" spans="1:12" x14ac:dyDescent="0.25">
      <c r="A252" s="35"/>
      <c r="B252" s="42"/>
      <c r="C252" s="42"/>
      <c r="D252" s="42"/>
      <c r="E252" s="42"/>
      <c r="F252" s="42"/>
    </row>
    <row r="253" spans="1:12" x14ac:dyDescent="0.25">
      <c r="A253" s="35"/>
      <c r="B253" s="42"/>
      <c r="C253" s="42"/>
      <c r="D253" s="42"/>
      <c r="E253" s="42"/>
      <c r="F253" s="42"/>
    </row>
    <row r="254" spans="1:12" x14ac:dyDescent="0.25">
      <c r="A254" s="35"/>
      <c r="B254" s="42"/>
      <c r="C254" s="42"/>
      <c r="D254" s="42"/>
      <c r="E254" s="42"/>
      <c r="F254" s="42"/>
    </row>
    <row r="255" spans="1:12" x14ac:dyDescent="0.25">
      <c r="A255" s="35"/>
      <c r="B255" s="42"/>
      <c r="C255" s="42"/>
      <c r="D255" s="42"/>
      <c r="E255" s="42"/>
      <c r="F255" s="42"/>
    </row>
    <row r="256" spans="1:12" x14ac:dyDescent="0.25">
      <c r="A256" s="35"/>
      <c r="B256" s="42"/>
      <c r="C256" s="42"/>
      <c r="D256" s="42"/>
      <c r="E256" s="42"/>
      <c r="F256" s="42"/>
    </row>
    <row r="257" spans="1:6" x14ac:dyDescent="0.25">
      <c r="A257" s="35"/>
      <c r="B257" s="42"/>
      <c r="C257" s="42"/>
      <c r="D257" s="42"/>
      <c r="E257" s="42"/>
      <c r="F257" s="42"/>
    </row>
    <row r="258" spans="1:6" x14ac:dyDescent="0.25">
      <c r="A258" s="35"/>
      <c r="B258" s="42"/>
      <c r="C258" s="42"/>
      <c r="D258" s="42"/>
      <c r="E258" s="42"/>
      <c r="F258" s="42"/>
    </row>
    <row r="259" spans="1:6" x14ac:dyDescent="0.25">
      <c r="A259" s="35"/>
      <c r="B259" s="42"/>
      <c r="C259" s="42"/>
      <c r="D259" s="42"/>
      <c r="E259" s="42"/>
      <c r="F259" s="42"/>
    </row>
    <row r="260" spans="1:6" x14ac:dyDescent="0.25">
      <c r="A260" s="35"/>
      <c r="B260" s="42"/>
      <c r="C260" s="42"/>
      <c r="D260" s="42"/>
      <c r="E260" s="42"/>
      <c r="F260" s="42"/>
    </row>
    <row r="261" spans="1:6" x14ac:dyDescent="0.25">
      <c r="A261" s="35"/>
      <c r="B261" s="42"/>
      <c r="C261" s="42"/>
      <c r="D261" s="42"/>
      <c r="E261" s="42"/>
      <c r="F261" s="42"/>
    </row>
    <row r="262" spans="1:6" x14ac:dyDescent="0.25">
      <c r="A262" s="35"/>
      <c r="B262" s="42"/>
      <c r="C262" s="42"/>
      <c r="D262" s="42"/>
      <c r="E262" s="42"/>
      <c r="F262" s="42"/>
    </row>
    <row r="263" spans="1:6" x14ac:dyDescent="0.25">
      <c r="A263" s="35"/>
      <c r="B263" s="42"/>
      <c r="C263" s="42"/>
      <c r="D263" s="42"/>
      <c r="E263" s="42"/>
      <c r="F263" s="42"/>
    </row>
    <row r="264" spans="1:6" x14ac:dyDescent="0.25">
      <c r="A264" s="35"/>
      <c r="B264" s="42"/>
      <c r="C264" s="42"/>
      <c r="D264" s="42"/>
      <c r="E264" s="42"/>
      <c r="F264" s="42"/>
    </row>
    <row r="265" spans="1:6" x14ac:dyDescent="0.25">
      <c r="A265" s="35"/>
      <c r="B265" s="42"/>
      <c r="C265" s="42"/>
      <c r="D265" s="42"/>
      <c r="E265" s="42"/>
      <c r="F265" s="42"/>
    </row>
    <row r="266" spans="1:6" x14ac:dyDescent="0.25">
      <c r="A266" s="35"/>
      <c r="B266" s="42"/>
      <c r="C266" s="42"/>
      <c r="D266" s="42"/>
      <c r="E266" s="42"/>
      <c r="F266" s="42"/>
    </row>
    <row r="267" spans="1:6" x14ac:dyDescent="0.25">
      <c r="A267" s="35"/>
      <c r="B267" s="42"/>
      <c r="C267" s="42"/>
      <c r="D267" s="42"/>
      <c r="E267" s="42"/>
      <c r="F267" s="42"/>
    </row>
    <row r="268" spans="1:6" x14ac:dyDescent="0.25">
      <c r="A268" s="35"/>
      <c r="B268" s="42"/>
      <c r="C268" s="42"/>
      <c r="D268" s="42"/>
      <c r="E268" s="42"/>
      <c r="F268" s="42"/>
    </row>
    <row r="269" spans="1:6" x14ac:dyDescent="0.25">
      <c r="A269" s="35"/>
      <c r="B269" s="42"/>
      <c r="C269" s="42"/>
      <c r="D269" s="42"/>
      <c r="E269" s="42"/>
      <c r="F269" s="42"/>
    </row>
    <row r="270" spans="1:6" x14ac:dyDescent="0.25">
      <c r="A270" s="35"/>
      <c r="B270" s="42"/>
      <c r="C270" s="42"/>
      <c r="D270" s="42"/>
      <c r="E270" s="42"/>
      <c r="F270" s="42"/>
    </row>
    <row r="271" spans="1:6" x14ac:dyDescent="0.25">
      <c r="A271" s="35"/>
      <c r="B271" s="42"/>
      <c r="C271" s="42"/>
      <c r="D271" s="42"/>
      <c r="E271" s="42"/>
      <c r="F271" s="42"/>
    </row>
    <row r="272" spans="1:6" x14ac:dyDescent="0.25">
      <c r="A272" s="35"/>
      <c r="B272" s="42"/>
      <c r="C272" s="42"/>
      <c r="D272" s="42"/>
      <c r="E272" s="42"/>
      <c r="F272" s="42"/>
    </row>
    <row r="273" spans="1:6" x14ac:dyDescent="0.25">
      <c r="A273" s="35"/>
      <c r="B273" s="42"/>
      <c r="C273" s="42"/>
      <c r="D273" s="42"/>
      <c r="E273" s="42"/>
      <c r="F273" s="42"/>
    </row>
    <row r="274" spans="1:6" x14ac:dyDescent="0.25">
      <c r="A274" s="35"/>
      <c r="B274" s="42"/>
      <c r="C274" s="42"/>
      <c r="D274" s="42"/>
      <c r="E274" s="42"/>
      <c r="F274" s="42"/>
    </row>
    <row r="275" spans="1:6" x14ac:dyDescent="0.25">
      <c r="A275" s="35"/>
      <c r="B275" s="42"/>
      <c r="C275" s="42"/>
      <c r="D275" s="42"/>
      <c r="E275" s="42"/>
      <c r="F275" s="42"/>
    </row>
    <row r="276" spans="1:6" x14ac:dyDescent="0.25">
      <c r="A276" s="35"/>
      <c r="B276" s="42"/>
      <c r="C276" s="42"/>
      <c r="D276" s="42"/>
      <c r="E276" s="42"/>
      <c r="F276" s="42"/>
    </row>
    <row r="277" spans="1:6" x14ac:dyDescent="0.25">
      <c r="A277" s="35"/>
      <c r="B277" s="42"/>
      <c r="C277" s="42"/>
      <c r="D277" s="42"/>
      <c r="E277" s="42"/>
      <c r="F277" s="42"/>
    </row>
    <row r="278" spans="1:6" x14ac:dyDescent="0.25">
      <c r="A278" s="35"/>
      <c r="B278" s="42"/>
      <c r="C278" s="42"/>
      <c r="D278" s="42"/>
      <c r="E278" s="42"/>
      <c r="F278" s="42"/>
    </row>
    <row r="279" spans="1:6" x14ac:dyDescent="0.25">
      <c r="A279" s="35"/>
      <c r="B279" s="42"/>
      <c r="C279" s="42"/>
      <c r="D279" s="42"/>
      <c r="E279" s="42"/>
      <c r="F279" s="42"/>
    </row>
    <row r="280" spans="1:6" x14ac:dyDescent="0.25">
      <c r="A280" s="35"/>
      <c r="B280" s="42"/>
      <c r="C280" s="42"/>
      <c r="D280" s="42"/>
      <c r="E280" s="42"/>
      <c r="F280" s="42"/>
    </row>
    <row r="281" spans="1:6" x14ac:dyDescent="0.25">
      <c r="A281" s="35"/>
      <c r="B281" s="42"/>
      <c r="C281" s="42"/>
      <c r="D281" s="42"/>
      <c r="E281" s="42"/>
      <c r="F281" s="42"/>
    </row>
    <row r="282" spans="1:6" x14ac:dyDescent="0.25">
      <c r="A282" s="35"/>
      <c r="B282" s="42"/>
      <c r="C282" s="42"/>
      <c r="D282" s="42"/>
      <c r="E282" s="42"/>
      <c r="F282" s="42"/>
    </row>
    <row r="283" spans="1:6" x14ac:dyDescent="0.25">
      <c r="A283" s="35"/>
      <c r="B283" s="42"/>
      <c r="C283" s="42"/>
      <c r="D283" s="42"/>
      <c r="E283" s="42"/>
      <c r="F283" s="42"/>
    </row>
    <row r="284" spans="1:6" x14ac:dyDescent="0.25">
      <c r="A284" s="35"/>
      <c r="B284" s="42"/>
      <c r="C284" s="42"/>
      <c r="D284" s="42"/>
      <c r="E284" s="42"/>
      <c r="F284" s="42"/>
    </row>
    <row r="285" spans="1:6" x14ac:dyDescent="0.25">
      <c r="A285" s="35"/>
      <c r="B285" s="42"/>
      <c r="C285" s="42"/>
      <c r="D285" s="42"/>
      <c r="E285" s="42"/>
      <c r="F285" s="42"/>
    </row>
    <row r="286" spans="1:6" x14ac:dyDescent="0.25">
      <c r="A286" s="35"/>
      <c r="B286" s="42"/>
      <c r="C286" s="42"/>
      <c r="D286" s="42"/>
      <c r="E286" s="42"/>
      <c r="F286" s="42"/>
    </row>
    <row r="287" spans="1:6" x14ac:dyDescent="0.25">
      <c r="A287" s="35"/>
      <c r="B287" s="42"/>
      <c r="C287" s="42"/>
      <c r="D287" s="42"/>
      <c r="E287" s="42"/>
      <c r="F287" s="42"/>
    </row>
    <row r="288" spans="1:6" x14ac:dyDescent="0.25">
      <c r="A288" s="35"/>
      <c r="B288" s="42"/>
      <c r="C288" s="42"/>
      <c r="D288" s="42"/>
      <c r="E288" s="42"/>
      <c r="F288" s="42"/>
    </row>
    <row r="289" spans="1:6" x14ac:dyDescent="0.25">
      <c r="A289" s="35"/>
      <c r="B289" s="42"/>
      <c r="C289" s="42"/>
      <c r="D289" s="42"/>
      <c r="E289" s="42"/>
      <c r="F289" s="42"/>
    </row>
    <row r="290" spans="1:6" x14ac:dyDescent="0.25">
      <c r="A290" s="35"/>
      <c r="B290" s="42"/>
      <c r="C290" s="42"/>
      <c r="D290" s="42"/>
      <c r="E290" s="42"/>
      <c r="F290" s="42"/>
    </row>
    <row r="291" spans="1:6" x14ac:dyDescent="0.25">
      <c r="A291" s="35"/>
      <c r="B291" s="42"/>
      <c r="C291" s="42"/>
      <c r="D291" s="42"/>
      <c r="E291" s="42"/>
      <c r="F291" s="42"/>
    </row>
    <row r="292" spans="1:6" x14ac:dyDescent="0.25">
      <c r="A292" s="35"/>
      <c r="B292" s="42"/>
      <c r="C292" s="42"/>
      <c r="D292" s="42"/>
      <c r="E292" s="42"/>
      <c r="F292" s="42"/>
    </row>
    <row r="293" spans="1:6" x14ac:dyDescent="0.25">
      <c r="A293" s="35"/>
      <c r="B293" s="42"/>
      <c r="C293" s="42"/>
      <c r="D293" s="42"/>
      <c r="E293" s="42"/>
      <c r="F293" s="42"/>
    </row>
    <row r="294" spans="1:6" x14ac:dyDescent="0.25">
      <c r="A294" s="35"/>
      <c r="B294" s="42"/>
      <c r="C294" s="42"/>
      <c r="D294" s="42"/>
      <c r="E294" s="42"/>
      <c r="F294" s="42"/>
    </row>
    <row r="295" spans="1:6" x14ac:dyDescent="0.25">
      <c r="A295" s="35"/>
      <c r="B295" s="42"/>
      <c r="C295" s="42"/>
      <c r="D295" s="42"/>
      <c r="E295" s="42"/>
      <c r="F295" s="42"/>
    </row>
    <row r="296" spans="1:6" x14ac:dyDescent="0.25">
      <c r="A296" s="35"/>
      <c r="B296" s="42"/>
      <c r="C296" s="42"/>
      <c r="D296" s="42"/>
      <c r="E296" s="42"/>
      <c r="F296" s="42"/>
    </row>
    <row r="297" spans="1:6" x14ac:dyDescent="0.25">
      <c r="A297" s="35"/>
      <c r="B297" s="42"/>
      <c r="C297" s="42"/>
      <c r="D297" s="42"/>
      <c r="E297" s="42"/>
      <c r="F297" s="42"/>
    </row>
    <row r="298" spans="1:6" x14ac:dyDescent="0.25">
      <c r="A298" s="35"/>
      <c r="B298" s="42"/>
      <c r="C298" s="42"/>
      <c r="D298" s="42"/>
      <c r="E298" s="42"/>
      <c r="F298" s="42"/>
    </row>
    <row r="299" spans="1:6" x14ac:dyDescent="0.25">
      <c r="A299" s="35"/>
      <c r="B299" s="42"/>
      <c r="C299" s="42"/>
      <c r="D299" s="42"/>
      <c r="E299" s="42"/>
      <c r="F299" s="42"/>
    </row>
    <row r="300" spans="1:6" x14ac:dyDescent="0.25">
      <c r="A300" s="35"/>
      <c r="B300" s="42"/>
      <c r="C300" s="42"/>
      <c r="D300" s="42"/>
      <c r="E300" s="42"/>
      <c r="F300" s="42"/>
    </row>
    <row r="301" spans="1:6" x14ac:dyDescent="0.25">
      <c r="A301" s="35"/>
      <c r="B301" s="42"/>
      <c r="C301" s="42"/>
      <c r="D301" s="42"/>
      <c r="E301" s="42"/>
      <c r="F301" s="42"/>
    </row>
    <row r="302" spans="1:6" x14ac:dyDescent="0.25">
      <c r="A302" s="35"/>
      <c r="B302" s="42"/>
      <c r="C302" s="42"/>
      <c r="D302" s="42"/>
      <c r="E302" s="42"/>
      <c r="F302" s="42"/>
    </row>
    <row r="303" spans="1:6" x14ac:dyDescent="0.25">
      <c r="A303" s="35"/>
      <c r="B303" s="42"/>
      <c r="C303" s="42"/>
      <c r="D303" s="42"/>
      <c r="E303" s="42"/>
      <c r="F303" s="42"/>
    </row>
    <row r="304" spans="1:6" x14ac:dyDescent="0.25">
      <c r="A304" s="35"/>
      <c r="B304" s="42"/>
      <c r="C304" s="42"/>
      <c r="D304" s="42"/>
      <c r="E304" s="42"/>
      <c r="F304" s="42"/>
    </row>
    <row r="305" spans="1:6" x14ac:dyDescent="0.25">
      <c r="A305" s="35"/>
      <c r="B305" s="42"/>
      <c r="C305" s="42"/>
      <c r="D305" s="42"/>
      <c r="E305" s="42"/>
      <c r="F305" s="42"/>
    </row>
    <row r="306" spans="1:6" x14ac:dyDescent="0.25">
      <c r="A306" s="35"/>
      <c r="B306" s="42"/>
      <c r="C306" s="42"/>
      <c r="D306" s="42"/>
      <c r="E306" s="42"/>
      <c r="F306" s="42"/>
    </row>
    <row r="307" spans="1:6" x14ac:dyDescent="0.25">
      <c r="A307" s="35"/>
      <c r="B307" s="42"/>
      <c r="C307" s="42"/>
      <c r="D307" s="42"/>
      <c r="E307" s="42"/>
      <c r="F307" s="42"/>
    </row>
    <row r="308" spans="1:6" x14ac:dyDescent="0.25">
      <c r="A308" s="35"/>
      <c r="B308" s="42"/>
      <c r="C308" s="42"/>
      <c r="D308" s="42"/>
      <c r="E308" s="42"/>
      <c r="F308" s="42"/>
    </row>
    <row r="309" spans="1:6" x14ac:dyDescent="0.25">
      <c r="A309" s="35"/>
      <c r="B309" s="42"/>
      <c r="C309" s="42"/>
      <c r="D309" s="42"/>
      <c r="E309" s="42"/>
      <c r="F309" s="42"/>
    </row>
    <row r="310" spans="1:6" x14ac:dyDescent="0.25">
      <c r="A310" s="35"/>
      <c r="B310" s="42"/>
      <c r="C310" s="42"/>
      <c r="D310" s="42"/>
      <c r="E310" s="42"/>
      <c r="F310" s="42"/>
    </row>
    <row r="311" spans="1:6" x14ac:dyDescent="0.25">
      <c r="A311" s="35"/>
      <c r="B311" s="42"/>
      <c r="C311" s="42"/>
      <c r="D311" s="42"/>
      <c r="E311" s="42"/>
      <c r="F311" s="42"/>
    </row>
    <row r="312" spans="1:6" x14ac:dyDescent="0.25">
      <c r="A312" s="35"/>
      <c r="B312" s="42"/>
      <c r="C312" s="42"/>
      <c r="D312" s="42"/>
      <c r="E312" s="42"/>
      <c r="F312" s="42"/>
    </row>
    <row r="313" spans="1:6" x14ac:dyDescent="0.25">
      <c r="A313" s="35"/>
      <c r="B313" s="42"/>
      <c r="C313" s="42"/>
      <c r="D313" s="42"/>
      <c r="E313" s="42"/>
      <c r="F313" s="42"/>
    </row>
    <row r="314" spans="1:6" x14ac:dyDescent="0.25">
      <c r="A314" s="35"/>
      <c r="B314" s="42"/>
      <c r="C314" s="42"/>
      <c r="D314" s="42"/>
      <c r="E314" s="42"/>
      <c r="F314" s="42"/>
    </row>
    <row r="315" spans="1:6" x14ac:dyDescent="0.25">
      <c r="A315" s="35"/>
      <c r="B315" s="42"/>
      <c r="C315" s="42"/>
      <c r="D315" s="42"/>
      <c r="E315" s="42"/>
      <c r="F315" s="42"/>
    </row>
    <row r="316" spans="1:6" x14ac:dyDescent="0.25">
      <c r="A316" s="35"/>
      <c r="B316" s="42"/>
      <c r="C316" s="42"/>
      <c r="D316" s="42"/>
      <c r="E316" s="42"/>
      <c r="F316" s="42"/>
    </row>
    <row r="317" spans="1:6" x14ac:dyDescent="0.25">
      <c r="A317" s="35"/>
      <c r="B317" s="42"/>
      <c r="C317" s="42"/>
      <c r="D317" s="42"/>
      <c r="E317" s="42"/>
      <c r="F317" s="42"/>
    </row>
    <row r="318" spans="1:6" x14ac:dyDescent="0.25">
      <c r="A318" s="35"/>
      <c r="B318" s="42"/>
      <c r="C318" s="42"/>
      <c r="D318" s="42"/>
      <c r="E318" s="42"/>
      <c r="F318" s="42"/>
    </row>
    <row r="319" spans="1:6" x14ac:dyDescent="0.25">
      <c r="A319" s="35"/>
      <c r="B319" s="42"/>
      <c r="C319" s="42"/>
      <c r="D319" s="42"/>
      <c r="E319" s="42"/>
      <c r="F319" s="42"/>
    </row>
    <row r="320" spans="1:6" x14ac:dyDescent="0.25">
      <c r="A320" s="35"/>
      <c r="B320" s="42"/>
      <c r="C320" s="42"/>
      <c r="D320" s="42"/>
      <c r="E320" s="42"/>
      <c r="F320" s="42"/>
    </row>
    <row r="321" spans="1:6" x14ac:dyDescent="0.25">
      <c r="A321" s="35"/>
      <c r="B321" s="42"/>
      <c r="C321" s="42"/>
      <c r="D321" s="42"/>
      <c r="E321" s="42"/>
      <c r="F321" s="42"/>
    </row>
    <row r="322" spans="1:6" x14ac:dyDescent="0.25">
      <c r="A322" s="35"/>
      <c r="B322" s="42"/>
      <c r="C322" s="42"/>
      <c r="D322" s="42"/>
      <c r="E322" s="42"/>
      <c r="F322" s="42"/>
    </row>
    <row r="323" spans="1:6" x14ac:dyDescent="0.25">
      <c r="A323" s="35"/>
      <c r="B323" s="42"/>
      <c r="C323" s="42"/>
      <c r="D323" s="42"/>
      <c r="E323" s="42"/>
      <c r="F323" s="42"/>
    </row>
    <row r="324" spans="1:6" x14ac:dyDescent="0.25">
      <c r="A324" s="35"/>
      <c r="B324" s="42"/>
      <c r="C324" s="42"/>
      <c r="D324" s="42"/>
      <c r="E324" s="42"/>
      <c r="F324" s="42"/>
    </row>
    <row r="325" spans="1:6" x14ac:dyDescent="0.25">
      <c r="A325" s="35"/>
      <c r="B325" s="42"/>
      <c r="C325" s="42"/>
      <c r="D325" s="42"/>
      <c r="E325" s="42"/>
      <c r="F325" s="42"/>
    </row>
    <row r="326" spans="1:6" x14ac:dyDescent="0.25">
      <c r="A326" s="35"/>
      <c r="B326" s="42"/>
      <c r="C326" s="42"/>
      <c r="D326" s="42"/>
      <c r="E326" s="42"/>
      <c r="F326" s="42"/>
    </row>
    <row r="327" spans="1:6" x14ac:dyDescent="0.25">
      <c r="A327" s="35"/>
      <c r="B327" s="42"/>
      <c r="C327" s="42"/>
      <c r="D327" s="42"/>
      <c r="E327" s="42"/>
      <c r="F327" s="42"/>
    </row>
    <row r="328" spans="1:6" x14ac:dyDescent="0.25">
      <c r="A328" s="35"/>
      <c r="B328" s="42"/>
      <c r="C328" s="42"/>
      <c r="D328" s="42"/>
      <c r="E328" s="42"/>
      <c r="F328" s="42"/>
    </row>
    <row r="329" spans="1:6" x14ac:dyDescent="0.25">
      <c r="A329" s="35"/>
      <c r="B329" s="42"/>
      <c r="C329" s="42"/>
      <c r="D329" s="42"/>
      <c r="E329" s="42"/>
      <c r="F329" s="42"/>
    </row>
    <row r="330" spans="1:6" x14ac:dyDescent="0.25">
      <c r="A330" s="35"/>
      <c r="B330" s="42"/>
      <c r="C330" s="42"/>
      <c r="D330" s="42"/>
      <c r="E330" s="42"/>
      <c r="F330" s="42"/>
    </row>
    <row r="331" spans="1:6" x14ac:dyDescent="0.25">
      <c r="A331" s="35"/>
      <c r="B331" s="42"/>
      <c r="C331" s="42"/>
      <c r="D331" s="42"/>
      <c r="E331" s="42"/>
      <c r="F331" s="42"/>
    </row>
    <row r="332" spans="1:6" x14ac:dyDescent="0.25">
      <c r="A332" s="35"/>
      <c r="B332" s="42"/>
      <c r="C332" s="42"/>
      <c r="D332" s="42"/>
      <c r="E332" s="42"/>
      <c r="F332" s="42"/>
    </row>
    <row r="333" spans="1:6" x14ac:dyDescent="0.25">
      <c r="A333" s="35"/>
      <c r="B333" s="42"/>
      <c r="C333" s="42"/>
      <c r="D333" s="42"/>
      <c r="E333" s="42"/>
      <c r="F333" s="42"/>
    </row>
    <row r="334" spans="1:6" x14ac:dyDescent="0.25">
      <c r="A334" s="35"/>
      <c r="B334" s="42"/>
      <c r="C334" s="42"/>
      <c r="D334" s="42"/>
      <c r="E334" s="42"/>
      <c r="F334" s="42"/>
    </row>
    <row r="335" spans="1:6" x14ac:dyDescent="0.25">
      <c r="A335" s="35"/>
      <c r="B335" s="42"/>
      <c r="C335" s="42"/>
      <c r="D335" s="42"/>
      <c r="E335" s="42"/>
      <c r="F335" s="42"/>
    </row>
    <row r="336" spans="1:6" x14ac:dyDescent="0.25">
      <c r="A336" s="35"/>
      <c r="B336" s="42"/>
      <c r="C336" s="42"/>
      <c r="D336" s="42"/>
      <c r="E336" s="42"/>
      <c r="F336" s="42"/>
    </row>
    <row r="337" spans="1:6" x14ac:dyDescent="0.25">
      <c r="A337" s="35"/>
      <c r="B337" s="42"/>
      <c r="C337" s="42"/>
      <c r="D337" s="42"/>
      <c r="E337" s="42"/>
      <c r="F337" s="42"/>
    </row>
    <row r="338" spans="1:6" x14ac:dyDescent="0.25">
      <c r="A338" s="35"/>
      <c r="B338" s="42"/>
      <c r="C338" s="42"/>
      <c r="D338" s="42"/>
      <c r="E338" s="42"/>
      <c r="F338" s="42"/>
    </row>
    <row r="339" spans="1:6" x14ac:dyDescent="0.25">
      <c r="A339" s="35"/>
      <c r="B339" s="42"/>
      <c r="C339" s="42"/>
      <c r="D339" s="42"/>
      <c r="E339" s="42"/>
      <c r="F339" s="42"/>
    </row>
    <row r="340" spans="1:6" x14ac:dyDescent="0.25">
      <c r="A340" s="35"/>
      <c r="B340" s="42"/>
      <c r="C340" s="42"/>
      <c r="D340" s="42"/>
      <c r="E340" s="42"/>
      <c r="F340" s="42"/>
    </row>
    <row r="341" spans="1:6" x14ac:dyDescent="0.25">
      <c r="A341" s="35"/>
      <c r="B341" s="42"/>
      <c r="C341" s="42"/>
      <c r="D341" s="42"/>
      <c r="E341" s="42"/>
      <c r="F341" s="42"/>
    </row>
    <row r="342" spans="1:6" x14ac:dyDescent="0.25">
      <c r="A342" s="35"/>
      <c r="B342" s="42"/>
      <c r="C342" s="42"/>
      <c r="D342" s="42"/>
      <c r="E342" s="42"/>
      <c r="F342" s="42"/>
    </row>
    <row r="343" spans="1:6" x14ac:dyDescent="0.25">
      <c r="A343" s="35"/>
      <c r="B343" s="42"/>
      <c r="C343" s="42"/>
      <c r="D343" s="42"/>
      <c r="E343" s="42"/>
      <c r="F343" s="42"/>
    </row>
    <row r="344" spans="1:6" x14ac:dyDescent="0.25">
      <c r="A344" s="35"/>
      <c r="B344" s="42"/>
      <c r="C344" s="42"/>
      <c r="D344" s="42"/>
      <c r="E344" s="42"/>
      <c r="F344" s="42"/>
    </row>
    <row r="345" spans="1:6" x14ac:dyDescent="0.25">
      <c r="A345" s="35"/>
      <c r="B345" s="42"/>
      <c r="C345" s="42"/>
      <c r="D345" s="42"/>
      <c r="E345" s="42"/>
      <c r="F345" s="42"/>
    </row>
    <row r="346" spans="1:6" x14ac:dyDescent="0.25">
      <c r="A346" s="35"/>
      <c r="B346" s="42"/>
      <c r="C346" s="42"/>
      <c r="D346" s="42"/>
      <c r="E346" s="42"/>
      <c r="F346" s="42"/>
    </row>
    <row r="347" spans="1:6" x14ac:dyDescent="0.25">
      <c r="A347" s="35"/>
      <c r="B347" s="42"/>
      <c r="C347" s="42"/>
      <c r="D347" s="42"/>
      <c r="E347" s="42"/>
      <c r="F347" s="42"/>
    </row>
    <row r="348" spans="1:6" x14ac:dyDescent="0.25">
      <c r="A348" s="35"/>
      <c r="B348" s="42"/>
      <c r="C348" s="42"/>
      <c r="D348" s="42"/>
      <c r="E348" s="42"/>
      <c r="F348" s="42"/>
    </row>
    <row r="349" spans="1:6" x14ac:dyDescent="0.25">
      <c r="A349" s="35"/>
      <c r="B349" s="42"/>
      <c r="C349" s="42"/>
      <c r="D349" s="42"/>
      <c r="E349" s="42"/>
      <c r="F349" s="42"/>
    </row>
    <row r="350" spans="1:6" x14ac:dyDescent="0.25">
      <c r="A350" s="35"/>
      <c r="B350" s="42"/>
      <c r="C350" s="42"/>
      <c r="D350" s="42"/>
      <c r="E350" s="42"/>
      <c r="F350" s="42"/>
    </row>
    <row r="351" spans="1:6" x14ac:dyDescent="0.25">
      <c r="A351" s="35"/>
      <c r="B351" s="42"/>
      <c r="C351" s="42"/>
      <c r="D351" s="42"/>
      <c r="E351" s="42"/>
      <c r="F351" s="42"/>
    </row>
    <row r="352" spans="1:6" x14ac:dyDescent="0.25">
      <c r="A352" s="35"/>
      <c r="B352" s="42"/>
      <c r="C352" s="42"/>
      <c r="D352" s="42"/>
      <c r="E352" s="42"/>
      <c r="F352" s="42"/>
    </row>
    <row r="353" spans="1:6" x14ac:dyDescent="0.25">
      <c r="A353" s="35"/>
      <c r="B353" s="42"/>
      <c r="C353" s="42"/>
      <c r="D353" s="42"/>
      <c r="E353" s="42"/>
      <c r="F353" s="42"/>
    </row>
    <row r="354" spans="1:6" x14ac:dyDescent="0.25">
      <c r="A354" s="35"/>
      <c r="B354" s="42"/>
      <c r="C354" s="42"/>
      <c r="D354" s="42"/>
      <c r="E354" s="42"/>
      <c r="F354" s="42"/>
    </row>
    <row r="355" spans="1:6" x14ac:dyDescent="0.25">
      <c r="A355" s="35"/>
      <c r="B355" s="42"/>
      <c r="C355" s="42"/>
      <c r="D355" s="42"/>
      <c r="E355" s="42"/>
      <c r="F355" s="42"/>
    </row>
    <row r="356" spans="1:6" x14ac:dyDescent="0.25">
      <c r="A356" s="35"/>
      <c r="B356" s="42"/>
      <c r="C356" s="42"/>
      <c r="D356" s="42"/>
      <c r="E356" s="42"/>
      <c r="F356" s="42"/>
    </row>
    <row r="357" spans="1:6" x14ac:dyDescent="0.25">
      <c r="A357" s="35"/>
      <c r="B357" s="42"/>
      <c r="C357" s="42"/>
      <c r="D357" s="42"/>
      <c r="E357" s="42"/>
      <c r="F357" s="42"/>
    </row>
    <row r="358" spans="1:6" x14ac:dyDescent="0.25">
      <c r="A358" s="35"/>
      <c r="B358" s="42"/>
      <c r="C358" s="42"/>
      <c r="D358" s="42"/>
      <c r="E358" s="42"/>
      <c r="F358" s="42"/>
    </row>
    <row r="359" spans="1:6" x14ac:dyDescent="0.25">
      <c r="A359" s="35"/>
      <c r="B359" s="42"/>
      <c r="C359" s="42"/>
      <c r="D359" s="42"/>
      <c r="E359" s="42"/>
      <c r="F359" s="42"/>
    </row>
    <row r="360" spans="1:6" x14ac:dyDescent="0.25">
      <c r="A360" s="35"/>
      <c r="B360" s="42"/>
      <c r="C360" s="42"/>
      <c r="D360" s="42"/>
      <c r="E360" s="42"/>
      <c r="F360" s="42"/>
    </row>
    <row r="361" spans="1:6" x14ac:dyDescent="0.25">
      <c r="A361" s="35"/>
      <c r="B361" s="42"/>
      <c r="C361" s="42"/>
      <c r="D361" s="42"/>
      <c r="E361" s="42"/>
      <c r="F361" s="42"/>
    </row>
    <row r="362" spans="1:6" x14ac:dyDescent="0.25">
      <c r="A362" s="35"/>
      <c r="B362" s="42"/>
      <c r="C362" s="42"/>
      <c r="D362" s="42"/>
      <c r="E362" s="42"/>
      <c r="F362" s="42"/>
    </row>
    <row r="363" spans="1:6" x14ac:dyDescent="0.25">
      <c r="A363" s="35"/>
      <c r="B363" s="42"/>
      <c r="C363" s="42"/>
      <c r="D363" s="42"/>
      <c r="E363" s="42"/>
      <c r="F363" s="42"/>
    </row>
    <row r="364" spans="1:6" x14ac:dyDescent="0.25">
      <c r="A364" s="35"/>
      <c r="B364" s="42"/>
      <c r="C364" s="42"/>
      <c r="D364" s="42"/>
      <c r="E364" s="42"/>
      <c r="F364" s="42"/>
    </row>
    <row r="365" spans="1:6" x14ac:dyDescent="0.25">
      <c r="A365" s="35"/>
      <c r="B365" s="42"/>
      <c r="C365" s="42"/>
      <c r="D365" s="42"/>
      <c r="E365" s="42"/>
      <c r="F365" s="42"/>
    </row>
    <row r="366" spans="1:6" x14ac:dyDescent="0.25">
      <c r="A366" s="35"/>
      <c r="B366" s="42"/>
      <c r="C366" s="42"/>
      <c r="D366" s="42"/>
      <c r="E366" s="42"/>
      <c r="F366" s="42"/>
    </row>
    <row r="367" spans="1:6" x14ac:dyDescent="0.25">
      <c r="A367" s="35"/>
      <c r="B367" s="42"/>
      <c r="C367" s="42"/>
      <c r="D367" s="42"/>
      <c r="E367" s="42"/>
      <c r="F367" s="42"/>
    </row>
    <row r="368" spans="1:6" x14ac:dyDescent="0.25">
      <c r="A368" s="35"/>
      <c r="B368" s="42"/>
      <c r="C368" s="42"/>
      <c r="D368" s="42"/>
      <c r="E368" s="42"/>
      <c r="F368" s="42"/>
    </row>
    <row r="369" spans="1:6" x14ac:dyDescent="0.25">
      <c r="A369" s="35"/>
      <c r="B369" s="42"/>
      <c r="C369" s="42"/>
      <c r="D369" s="42"/>
      <c r="E369" s="42"/>
      <c r="F369" s="42"/>
    </row>
    <row r="370" spans="1:6" x14ac:dyDescent="0.25">
      <c r="A370" s="35"/>
      <c r="B370" s="42"/>
      <c r="C370" s="42"/>
      <c r="D370" s="42"/>
      <c r="E370" s="42"/>
      <c r="F370" s="42"/>
    </row>
    <row r="371" spans="1:6" x14ac:dyDescent="0.25">
      <c r="A371" s="35"/>
      <c r="B371" s="42"/>
      <c r="C371" s="42"/>
      <c r="D371" s="42"/>
      <c r="E371" s="42"/>
      <c r="F371" s="42"/>
    </row>
    <row r="372" spans="1:6" x14ac:dyDescent="0.25">
      <c r="A372" s="35"/>
      <c r="B372" s="42"/>
      <c r="C372" s="42"/>
      <c r="D372" s="42"/>
      <c r="E372" s="42"/>
      <c r="F372" s="42"/>
    </row>
    <row r="373" spans="1:6" x14ac:dyDescent="0.25">
      <c r="A373" s="35"/>
      <c r="B373" s="42"/>
      <c r="C373" s="42"/>
      <c r="D373" s="42"/>
      <c r="E373" s="42"/>
      <c r="F373" s="42"/>
    </row>
    <row r="374" spans="1:6" x14ac:dyDescent="0.25">
      <c r="A374" s="35"/>
      <c r="B374" s="42"/>
      <c r="C374" s="42"/>
      <c r="D374" s="42"/>
      <c r="E374" s="42"/>
      <c r="F374" s="42"/>
    </row>
    <row r="375" spans="1:6" x14ac:dyDescent="0.25">
      <c r="A375" s="35"/>
      <c r="B375" s="42"/>
      <c r="C375" s="42"/>
      <c r="D375" s="42"/>
      <c r="E375" s="42"/>
      <c r="F375" s="42"/>
    </row>
    <row r="376" spans="1:6" x14ac:dyDescent="0.25">
      <c r="A376" s="35"/>
      <c r="B376" s="42"/>
      <c r="C376" s="42"/>
      <c r="D376" s="42"/>
      <c r="E376" s="42"/>
      <c r="F376" s="42"/>
    </row>
    <row r="377" spans="1:6" x14ac:dyDescent="0.25">
      <c r="A377" s="35"/>
      <c r="B377" s="42"/>
      <c r="C377" s="42"/>
      <c r="D377" s="42"/>
      <c r="E377" s="42"/>
      <c r="F377" s="42"/>
    </row>
    <row r="378" spans="1:6" x14ac:dyDescent="0.25">
      <c r="A378" s="35"/>
      <c r="B378" s="42"/>
      <c r="C378" s="42"/>
      <c r="D378" s="42"/>
      <c r="E378" s="42"/>
      <c r="F378" s="42"/>
    </row>
    <row r="379" spans="1:6" x14ac:dyDescent="0.25">
      <c r="A379" s="35"/>
      <c r="B379" s="42"/>
      <c r="C379" s="42"/>
      <c r="D379" s="42"/>
      <c r="E379" s="42"/>
      <c r="F379" s="42"/>
    </row>
    <row r="380" spans="1:6" x14ac:dyDescent="0.25">
      <c r="A380" s="35"/>
      <c r="B380" s="42"/>
      <c r="C380" s="42"/>
      <c r="D380" s="42"/>
      <c r="E380" s="42"/>
      <c r="F380" s="42"/>
    </row>
    <row r="381" spans="1:6" x14ac:dyDescent="0.25">
      <c r="A381" s="35"/>
      <c r="B381" s="42"/>
      <c r="C381" s="42"/>
      <c r="D381" s="42"/>
      <c r="E381" s="42"/>
      <c r="F381" s="42"/>
    </row>
    <row r="382" spans="1:6" x14ac:dyDescent="0.25">
      <c r="A382" s="35"/>
      <c r="B382" s="42"/>
      <c r="C382" s="42"/>
      <c r="D382" s="42"/>
      <c r="E382" s="42"/>
      <c r="F382" s="42"/>
    </row>
    <row r="383" spans="1:6" x14ac:dyDescent="0.25">
      <c r="A383" s="35"/>
      <c r="B383" s="42"/>
      <c r="C383" s="42"/>
      <c r="D383" s="42"/>
      <c r="E383" s="42"/>
      <c r="F383" s="42"/>
    </row>
    <row r="384" spans="1:6" x14ac:dyDescent="0.25">
      <c r="A384" s="35"/>
      <c r="B384" s="42"/>
      <c r="C384" s="42"/>
      <c r="D384" s="42"/>
      <c r="E384" s="42"/>
      <c r="F384" s="42"/>
    </row>
    <row r="385" spans="1:6" x14ac:dyDescent="0.25">
      <c r="A385" s="35"/>
      <c r="B385" s="42"/>
      <c r="C385" s="42"/>
      <c r="D385" s="42"/>
      <c r="E385" s="42"/>
      <c r="F385" s="42"/>
    </row>
    <row r="386" spans="1:6" x14ac:dyDescent="0.25">
      <c r="A386" s="35"/>
      <c r="B386" s="42"/>
      <c r="C386" s="42"/>
      <c r="D386" s="42"/>
      <c r="E386" s="42"/>
      <c r="F386" s="42"/>
    </row>
    <row r="387" spans="1:6" x14ac:dyDescent="0.25">
      <c r="A387" s="35"/>
      <c r="B387" s="42"/>
      <c r="C387" s="42"/>
      <c r="D387" s="42"/>
      <c r="E387" s="42"/>
      <c r="F387" s="42"/>
    </row>
    <row r="388" spans="1:6" x14ac:dyDescent="0.25">
      <c r="A388" s="35"/>
      <c r="B388" s="42"/>
      <c r="C388" s="42"/>
      <c r="D388" s="42"/>
      <c r="E388" s="42"/>
      <c r="F388" s="42"/>
    </row>
    <row r="389" spans="1:6" x14ac:dyDescent="0.25">
      <c r="A389" s="35"/>
      <c r="B389" s="42"/>
      <c r="C389" s="42"/>
      <c r="D389" s="42"/>
      <c r="E389" s="42"/>
      <c r="F389" s="42"/>
    </row>
    <row r="390" spans="1:6" x14ac:dyDescent="0.25">
      <c r="A390" s="35"/>
      <c r="B390" s="42"/>
      <c r="C390" s="42"/>
      <c r="D390" s="42"/>
      <c r="E390" s="42"/>
      <c r="F390" s="42"/>
    </row>
    <row r="391" spans="1:6" x14ac:dyDescent="0.25">
      <c r="A391" s="35"/>
      <c r="B391" s="42"/>
      <c r="C391" s="42"/>
      <c r="D391" s="42"/>
      <c r="E391" s="42"/>
      <c r="F391" s="42"/>
    </row>
    <row r="392" spans="1:6" x14ac:dyDescent="0.25">
      <c r="A392" s="35"/>
      <c r="B392" s="42"/>
      <c r="C392" s="42"/>
      <c r="D392" s="42"/>
      <c r="E392" s="42"/>
      <c r="F392" s="42"/>
    </row>
    <row r="393" spans="1:6" x14ac:dyDescent="0.25">
      <c r="A393" s="35"/>
      <c r="B393" s="42"/>
      <c r="C393" s="42"/>
      <c r="D393" s="42"/>
      <c r="E393" s="42"/>
      <c r="F393" s="42"/>
    </row>
    <row r="394" spans="1:6" x14ac:dyDescent="0.25">
      <c r="A394" s="35"/>
      <c r="B394" s="42"/>
      <c r="C394" s="42"/>
      <c r="D394" s="42"/>
      <c r="E394" s="42"/>
      <c r="F394" s="42"/>
    </row>
    <row r="395" spans="1:6" x14ac:dyDescent="0.25">
      <c r="A395" s="35"/>
      <c r="B395" s="42"/>
      <c r="C395" s="42"/>
      <c r="D395" s="42"/>
      <c r="E395" s="42"/>
      <c r="F395" s="42"/>
    </row>
    <row r="396" spans="1:6" x14ac:dyDescent="0.25">
      <c r="A396" s="35"/>
      <c r="B396" s="42"/>
      <c r="C396" s="42"/>
      <c r="D396" s="42"/>
      <c r="E396" s="42"/>
      <c r="F396" s="42"/>
    </row>
    <row r="397" spans="1:6" x14ac:dyDescent="0.25">
      <c r="A397" s="35"/>
      <c r="B397" s="42"/>
      <c r="C397" s="42"/>
      <c r="D397" s="42"/>
      <c r="E397" s="42"/>
      <c r="F397" s="42"/>
    </row>
    <row r="398" spans="1:6" x14ac:dyDescent="0.25">
      <c r="A398" s="35"/>
      <c r="B398" s="42"/>
      <c r="C398" s="42"/>
      <c r="D398" s="42"/>
      <c r="E398" s="42"/>
      <c r="F398" s="42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K398"/>
  <sheetViews>
    <sheetView topLeftCell="N1" zoomScale="90" zoomScaleNormal="90" workbookViewId="0">
      <selection activeCell="A3" sqref="A3:A251"/>
    </sheetView>
  </sheetViews>
  <sheetFormatPr defaultRowHeight="15" x14ac:dyDescent="0.25"/>
  <cols>
    <col min="1" max="1" width="72.140625" style="6" bestFit="1" customWidth="1"/>
    <col min="2" max="36" width="12.42578125" style="6" bestFit="1" customWidth="1"/>
    <col min="37" max="37" width="7.7109375" style="6" customWidth="1"/>
    <col min="38" max="16384" width="9.140625" style="6"/>
  </cols>
  <sheetData>
    <row r="1" spans="1:37" x14ac:dyDescent="0.25">
      <c r="A1" s="32" t="s">
        <v>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</row>
    <row r="2" spans="1:37" x14ac:dyDescent="0.25">
      <c r="A2" s="34" t="s">
        <v>2</v>
      </c>
      <c r="B2" s="31">
        <v>42370</v>
      </c>
      <c r="C2" s="31">
        <v>42401</v>
      </c>
      <c r="D2" s="31">
        <v>42430</v>
      </c>
      <c r="E2" s="31">
        <v>42461</v>
      </c>
      <c r="F2" s="31">
        <v>42491</v>
      </c>
      <c r="G2" s="31">
        <v>42522</v>
      </c>
      <c r="H2" s="31">
        <v>42552</v>
      </c>
      <c r="I2" s="31">
        <v>42583</v>
      </c>
      <c r="J2" s="31">
        <v>42614</v>
      </c>
      <c r="K2" s="31">
        <v>42644</v>
      </c>
      <c r="L2" s="31">
        <v>42675</v>
      </c>
      <c r="M2" s="31">
        <v>42705</v>
      </c>
      <c r="N2" s="31">
        <v>42736</v>
      </c>
      <c r="O2" s="31">
        <v>42767</v>
      </c>
      <c r="P2" s="31">
        <v>42795</v>
      </c>
      <c r="Q2" s="31">
        <v>42826</v>
      </c>
      <c r="R2" s="31">
        <v>42856</v>
      </c>
      <c r="S2" s="31">
        <v>42887</v>
      </c>
      <c r="T2" s="31">
        <v>42917</v>
      </c>
      <c r="U2" s="31">
        <v>42948</v>
      </c>
      <c r="V2" s="31">
        <v>42979</v>
      </c>
      <c r="W2" s="31">
        <v>43009</v>
      </c>
      <c r="X2" s="31">
        <v>43040</v>
      </c>
      <c r="Y2" s="31">
        <v>43070</v>
      </c>
      <c r="Z2" s="31">
        <v>43101</v>
      </c>
      <c r="AA2" s="31">
        <v>43132</v>
      </c>
      <c r="AB2" s="31">
        <v>43160</v>
      </c>
      <c r="AC2" s="31">
        <v>43191</v>
      </c>
      <c r="AD2" s="31">
        <v>43221</v>
      </c>
      <c r="AE2" s="31"/>
      <c r="AF2" s="31"/>
      <c r="AG2" s="31"/>
      <c r="AH2" s="31"/>
      <c r="AI2" s="31"/>
      <c r="AJ2" s="31"/>
      <c r="AK2" s="31"/>
    </row>
    <row r="3" spans="1:37" x14ac:dyDescent="0.25">
      <c r="A3" s="46" t="s">
        <v>51</v>
      </c>
      <c r="B3" s="46">
        <v>2142</v>
      </c>
      <c r="C3" s="46">
        <v>2178</v>
      </c>
      <c r="D3" s="46">
        <v>2161</v>
      </c>
      <c r="E3" s="46">
        <v>2074</v>
      </c>
      <c r="F3" s="46">
        <v>2042</v>
      </c>
      <c r="G3" s="46">
        <v>2318</v>
      </c>
      <c r="H3" s="46">
        <v>2314</v>
      </c>
      <c r="I3" s="46">
        <v>2267</v>
      </c>
      <c r="J3" s="46">
        <v>2215</v>
      </c>
      <c r="K3" s="46">
        <v>2217</v>
      </c>
      <c r="L3" s="46">
        <v>2033</v>
      </c>
      <c r="M3" s="46">
        <v>2078</v>
      </c>
      <c r="N3" s="46">
        <v>2208</v>
      </c>
      <c r="O3" s="46">
        <v>2173</v>
      </c>
      <c r="P3" s="46">
        <v>2011</v>
      </c>
      <c r="Q3" s="46">
        <v>1933</v>
      </c>
      <c r="R3" s="46">
        <v>1970</v>
      </c>
      <c r="S3" s="46">
        <v>2144</v>
      </c>
      <c r="T3" s="46">
        <v>2092</v>
      </c>
      <c r="U3" s="46">
        <v>2074</v>
      </c>
      <c r="V3" s="46">
        <v>1855</v>
      </c>
      <c r="W3" s="46">
        <v>1820</v>
      </c>
      <c r="X3" s="46">
        <v>1777</v>
      </c>
      <c r="Y3" s="46">
        <v>1744</v>
      </c>
      <c r="Z3" s="46">
        <v>1850</v>
      </c>
      <c r="AA3" s="46">
        <v>1853</v>
      </c>
      <c r="AB3" s="46">
        <v>1714</v>
      </c>
      <c r="AC3" s="46">
        <v>1555</v>
      </c>
      <c r="AD3" s="46">
        <v>1515</v>
      </c>
      <c r="AE3" s="45"/>
      <c r="AF3" s="45"/>
      <c r="AG3" s="45"/>
      <c r="AH3" s="45"/>
      <c r="AI3" s="45"/>
      <c r="AJ3" s="45"/>
      <c r="AK3" s="45"/>
    </row>
    <row r="4" spans="1:37" x14ac:dyDescent="0.25">
      <c r="A4" s="46" t="s">
        <v>157</v>
      </c>
      <c r="B4" s="46">
        <v>4161</v>
      </c>
      <c r="C4" s="46">
        <v>4159</v>
      </c>
      <c r="D4" s="46">
        <v>4188</v>
      </c>
      <c r="E4" s="46">
        <v>3988</v>
      </c>
      <c r="F4" s="46">
        <v>3883</v>
      </c>
      <c r="G4" s="46">
        <v>4365</v>
      </c>
      <c r="H4" s="46">
        <v>4396</v>
      </c>
      <c r="I4" s="46">
        <v>4280</v>
      </c>
      <c r="J4" s="46">
        <v>4245</v>
      </c>
      <c r="K4" s="46">
        <v>4241</v>
      </c>
      <c r="L4" s="46">
        <v>3898</v>
      </c>
      <c r="M4" s="46">
        <v>3977</v>
      </c>
      <c r="N4" s="46">
        <v>4245</v>
      </c>
      <c r="O4" s="46">
        <v>4181</v>
      </c>
      <c r="P4" s="46">
        <v>3814</v>
      </c>
      <c r="Q4" s="46">
        <v>3651</v>
      </c>
      <c r="R4" s="46">
        <v>3721</v>
      </c>
      <c r="S4" s="46">
        <v>4002</v>
      </c>
      <c r="T4" s="46">
        <v>3993</v>
      </c>
      <c r="U4" s="46">
        <v>3935</v>
      </c>
      <c r="V4" s="46">
        <v>3603</v>
      </c>
      <c r="W4" s="46">
        <v>3487</v>
      </c>
      <c r="X4" s="46">
        <v>3404</v>
      </c>
      <c r="Y4" s="46">
        <v>3381</v>
      </c>
      <c r="Z4" s="46">
        <v>3582</v>
      </c>
      <c r="AA4" s="46">
        <v>3555</v>
      </c>
      <c r="AB4" s="46">
        <v>3261</v>
      </c>
      <c r="AC4" s="46">
        <v>2947</v>
      </c>
      <c r="AD4" s="46">
        <v>2898</v>
      </c>
      <c r="AE4" s="45"/>
      <c r="AF4" s="45"/>
      <c r="AG4" s="45"/>
      <c r="AH4" s="45"/>
      <c r="AI4" s="45"/>
      <c r="AJ4" s="45"/>
      <c r="AK4" s="45"/>
    </row>
    <row r="5" spans="1:37" x14ac:dyDescent="0.25">
      <c r="A5" s="46" t="s">
        <v>158</v>
      </c>
      <c r="B5" s="46">
        <v>1425</v>
      </c>
      <c r="C5" s="46">
        <v>1484</v>
      </c>
      <c r="D5" s="46">
        <v>1523</v>
      </c>
      <c r="E5" s="46">
        <v>1365</v>
      </c>
      <c r="F5" s="46">
        <v>1366</v>
      </c>
      <c r="G5" s="46">
        <v>1519</v>
      </c>
      <c r="H5" s="46">
        <v>1609</v>
      </c>
      <c r="I5" s="46">
        <v>1573</v>
      </c>
      <c r="J5" s="46">
        <v>1596</v>
      </c>
      <c r="K5" s="46">
        <v>1583</v>
      </c>
      <c r="L5" s="46">
        <v>1424</v>
      </c>
      <c r="M5" s="46">
        <v>1424</v>
      </c>
      <c r="N5" s="46">
        <v>1449</v>
      </c>
      <c r="O5" s="46">
        <v>1443</v>
      </c>
      <c r="P5" s="46">
        <v>1413</v>
      </c>
      <c r="Q5" s="46">
        <v>1332</v>
      </c>
      <c r="R5" s="46">
        <v>1384</v>
      </c>
      <c r="S5" s="46">
        <v>1424</v>
      </c>
      <c r="T5" s="46">
        <v>1457</v>
      </c>
      <c r="U5" s="46">
        <v>1405</v>
      </c>
      <c r="V5" s="46">
        <v>1309</v>
      </c>
      <c r="W5" s="46">
        <v>1276</v>
      </c>
      <c r="X5" s="46">
        <v>1213</v>
      </c>
      <c r="Y5" s="46">
        <v>1294</v>
      </c>
      <c r="Z5" s="46">
        <v>1234</v>
      </c>
      <c r="AA5" s="46">
        <v>1273</v>
      </c>
      <c r="AB5" s="46">
        <v>1238</v>
      </c>
      <c r="AC5" s="46">
        <v>1080</v>
      </c>
      <c r="AD5" s="46">
        <v>1023</v>
      </c>
      <c r="AE5" s="45"/>
      <c r="AF5" s="45"/>
      <c r="AG5" s="45"/>
      <c r="AH5" s="45"/>
      <c r="AI5" s="45"/>
      <c r="AJ5" s="45"/>
      <c r="AK5" s="45"/>
    </row>
    <row r="6" spans="1:37" x14ac:dyDescent="0.25">
      <c r="A6" s="46" t="s">
        <v>159</v>
      </c>
      <c r="B6" s="46">
        <v>1178</v>
      </c>
      <c r="C6" s="46">
        <v>1106</v>
      </c>
      <c r="D6" s="46">
        <v>1086</v>
      </c>
      <c r="E6" s="46">
        <v>1045</v>
      </c>
      <c r="F6" s="46">
        <v>1003</v>
      </c>
      <c r="G6" s="46">
        <v>1121</v>
      </c>
      <c r="H6" s="46">
        <v>1123</v>
      </c>
      <c r="I6" s="46">
        <v>1119</v>
      </c>
      <c r="J6" s="46">
        <v>1133</v>
      </c>
      <c r="K6" s="46">
        <v>1165</v>
      </c>
      <c r="L6" s="46">
        <v>1054</v>
      </c>
      <c r="M6" s="46">
        <v>1109</v>
      </c>
      <c r="N6" s="46">
        <v>1181</v>
      </c>
      <c r="O6" s="46">
        <v>1136</v>
      </c>
      <c r="P6" s="46">
        <v>1048</v>
      </c>
      <c r="Q6" s="46">
        <v>986</v>
      </c>
      <c r="R6" s="46">
        <v>989</v>
      </c>
      <c r="S6" s="46">
        <v>1048</v>
      </c>
      <c r="T6" s="46">
        <v>1095</v>
      </c>
      <c r="U6" s="46">
        <v>1031</v>
      </c>
      <c r="V6" s="46">
        <v>954</v>
      </c>
      <c r="W6" s="46">
        <v>938</v>
      </c>
      <c r="X6" s="46">
        <v>884</v>
      </c>
      <c r="Y6" s="46">
        <v>917</v>
      </c>
      <c r="Z6" s="46">
        <v>1006</v>
      </c>
      <c r="AA6" s="46">
        <v>954</v>
      </c>
      <c r="AB6" s="46">
        <v>899</v>
      </c>
      <c r="AC6" s="46">
        <v>788</v>
      </c>
      <c r="AD6" s="46">
        <v>751</v>
      </c>
      <c r="AE6" s="45"/>
      <c r="AF6" s="45"/>
      <c r="AG6" s="45"/>
      <c r="AH6" s="45"/>
      <c r="AI6" s="45"/>
      <c r="AJ6" s="45"/>
      <c r="AK6" s="45"/>
    </row>
    <row r="7" spans="1:37" x14ac:dyDescent="0.25">
      <c r="A7" s="46" t="s">
        <v>53</v>
      </c>
      <c r="B7" s="46">
        <v>602</v>
      </c>
      <c r="C7" s="46">
        <v>539</v>
      </c>
      <c r="D7" s="46">
        <v>546</v>
      </c>
      <c r="E7" s="46">
        <v>536</v>
      </c>
      <c r="F7" s="46">
        <v>583</v>
      </c>
      <c r="G7" s="46">
        <v>578</v>
      </c>
      <c r="H7" s="46">
        <v>656</v>
      </c>
      <c r="I7" s="46">
        <v>650</v>
      </c>
      <c r="J7" s="46">
        <v>619</v>
      </c>
      <c r="K7" s="46">
        <v>571</v>
      </c>
      <c r="L7" s="46">
        <v>540</v>
      </c>
      <c r="M7" s="46">
        <v>596</v>
      </c>
      <c r="N7" s="46">
        <v>636</v>
      </c>
      <c r="O7" s="46">
        <v>541</v>
      </c>
      <c r="P7" s="46">
        <v>492</v>
      </c>
      <c r="Q7" s="46">
        <v>442</v>
      </c>
      <c r="R7" s="46">
        <v>474</v>
      </c>
      <c r="S7" s="46">
        <v>591</v>
      </c>
      <c r="T7" s="46">
        <v>577</v>
      </c>
      <c r="U7" s="46">
        <v>578</v>
      </c>
      <c r="V7" s="46">
        <v>465</v>
      </c>
      <c r="W7" s="46">
        <v>434</v>
      </c>
      <c r="X7" s="46">
        <v>423</v>
      </c>
      <c r="Y7" s="46">
        <v>493</v>
      </c>
      <c r="Z7" s="46">
        <v>507</v>
      </c>
      <c r="AA7" s="46">
        <v>433</v>
      </c>
      <c r="AB7" s="46">
        <v>393</v>
      </c>
      <c r="AC7" s="46">
        <v>338</v>
      </c>
      <c r="AD7" s="46">
        <v>338</v>
      </c>
      <c r="AE7" s="45"/>
      <c r="AF7" s="45"/>
      <c r="AG7" s="45"/>
      <c r="AH7" s="45"/>
      <c r="AI7" s="45"/>
      <c r="AJ7" s="45"/>
      <c r="AK7" s="45"/>
    </row>
    <row r="8" spans="1:37" x14ac:dyDescent="0.25">
      <c r="A8" s="46" t="s">
        <v>160</v>
      </c>
      <c r="B8" s="46">
        <v>3008</v>
      </c>
      <c r="C8" s="46">
        <v>3055</v>
      </c>
      <c r="D8" s="46">
        <v>2993</v>
      </c>
      <c r="E8" s="46">
        <v>2907</v>
      </c>
      <c r="F8" s="46">
        <v>2893</v>
      </c>
      <c r="G8" s="46">
        <v>3668</v>
      </c>
      <c r="H8" s="46">
        <v>3524</v>
      </c>
      <c r="I8" s="46">
        <v>3391</v>
      </c>
      <c r="J8" s="46">
        <v>3754</v>
      </c>
      <c r="K8" s="46">
        <v>3270</v>
      </c>
      <c r="L8" s="46">
        <v>3339</v>
      </c>
      <c r="M8" s="46">
        <v>3026</v>
      </c>
      <c r="N8" s="46">
        <v>3139</v>
      </c>
      <c r="O8" s="46">
        <v>3112</v>
      </c>
      <c r="P8" s="46">
        <v>2869</v>
      </c>
      <c r="Q8" s="46">
        <v>2729</v>
      </c>
      <c r="R8" s="46">
        <v>2765</v>
      </c>
      <c r="S8" s="46">
        <v>3300</v>
      </c>
      <c r="T8" s="46">
        <v>3242</v>
      </c>
      <c r="U8" s="46">
        <v>3025</v>
      </c>
      <c r="V8" s="46">
        <v>2774</v>
      </c>
      <c r="W8" s="46">
        <v>2678</v>
      </c>
      <c r="X8" s="46">
        <v>2623</v>
      </c>
      <c r="Y8" s="46">
        <v>2568</v>
      </c>
      <c r="Z8" s="46">
        <v>2641</v>
      </c>
      <c r="AA8" s="46">
        <v>2810</v>
      </c>
      <c r="AB8" s="46">
        <v>2508</v>
      </c>
      <c r="AC8" s="46">
        <v>2275</v>
      </c>
      <c r="AD8" s="46">
        <v>2122</v>
      </c>
      <c r="AE8" s="45"/>
      <c r="AF8" s="45"/>
      <c r="AG8" s="45"/>
      <c r="AH8" s="45"/>
      <c r="AI8" s="45"/>
      <c r="AJ8" s="45"/>
      <c r="AK8" s="45"/>
    </row>
    <row r="9" spans="1:37" x14ac:dyDescent="0.25">
      <c r="A9" s="46" t="s">
        <v>161</v>
      </c>
      <c r="B9" s="46">
        <v>4685</v>
      </c>
      <c r="C9" s="46">
        <v>4728</v>
      </c>
      <c r="D9" s="46">
        <v>4640</v>
      </c>
      <c r="E9" s="46">
        <v>4463</v>
      </c>
      <c r="F9" s="46">
        <v>4467</v>
      </c>
      <c r="G9" s="46">
        <v>5523</v>
      </c>
      <c r="H9" s="46">
        <v>5390</v>
      </c>
      <c r="I9" s="46">
        <v>5172</v>
      </c>
      <c r="J9" s="46">
        <v>5761</v>
      </c>
      <c r="K9" s="46">
        <v>5043</v>
      </c>
      <c r="L9" s="46">
        <v>5143</v>
      </c>
      <c r="M9" s="46">
        <v>4657</v>
      </c>
      <c r="N9" s="46">
        <v>4827</v>
      </c>
      <c r="O9" s="46">
        <v>4802</v>
      </c>
      <c r="P9" s="46">
        <v>4449</v>
      </c>
      <c r="Q9" s="46">
        <v>4222</v>
      </c>
      <c r="R9" s="46">
        <v>4261</v>
      </c>
      <c r="S9" s="46">
        <v>5009</v>
      </c>
      <c r="T9" s="46">
        <v>4940</v>
      </c>
      <c r="U9" s="46">
        <v>4692</v>
      </c>
      <c r="V9" s="46">
        <v>4299</v>
      </c>
      <c r="W9" s="46">
        <v>4176</v>
      </c>
      <c r="X9" s="46">
        <v>4047</v>
      </c>
      <c r="Y9" s="46">
        <v>3984</v>
      </c>
      <c r="Z9" s="46">
        <v>4122</v>
      </c>
      <c r="AA9" s="46">
        <v>4299</v>
      </c>
      <c r="AB9" s="46">
        <v>3904</v>
      </c>
      <c r="AC9" s="46">
        <v>3501</v>
      </c>
      <c r="AD9" s="46">
        <v>3317</v>
      </c>
      <c r="AE9" s="45"/>
      <c r="AF9" s="45"/>
      <c r="AG9" s="45"/>
      <c r="AH9" s="45"/>
      <c r="AI9" s="45"/>
      <c r="AJ9" s="45"/>
      <c r="AK9" s="45"/>
    </row>
    <row r="10" spans="1:37" x14ac:dyDescent="0.25">
      <c r="A10" s="46" t="s">
        <v>162</v>
      </c>
      <c r="B10" s="46">
        <v>216</v>
      </c>
      <c r="C10" s="46">
        <v>231</v>
      </c>
      <c r="D10" s="46">
        <v>226</v>
      </c>
      <c r="E10" s="46">
        <v>194</v>
      </c>
      <c r="F10" s="46">
        <v>177</v>
      </c>
      <c r="G10" s="46">
        <v>208</v>
      </c>
      <c r="H10" s="46">
        <v>256</v>
      </c>
      <c r="I10" s="46">
        <v>197</v>
      </c>
      <c r="J10" s="46">
        <v>196</v>
      </c>
      <c r="K10" s="46">
        <v>200</v>
      </c>
      <c r="L10" s="46">
        <v>201</v>
      </c>
      <c r="M10" s="46">
        <v>192</v>
      </c>
      <c r="N10" s="46">
        <v>238</v>
      </c>
      <c r="O10" s="46">
        <v>214</v>
      </c>
      <c r="P10" s="46">
        <v>192</v>
      </c>
      <c r="Q10" s="46">
        <v>180</v>
      </c>
      <c r="R10" s="46">
        <v>180</v>
      </c>
      <c r="S10" s="46">
        <v>223</v>
      </c>
      <c r="T10" s="46">
        <v>191</v>
      </c>
      <c r="U10" s="46">
        <v>166</v>
      </c>
      <c r="V10" s="46">
        <v>164</v>
      </c>
      <c r="W10" s="46">
        <v>160</v>
      </c>
      <c r="X10" s="46">
        <v>162</v>
      </c>
      <c r="Y10" s="46">
        <v>173</v>
      </c>
      <c r="Z10" s="46">
        <v>216</v>
      </c>
      <c r="AA10" s="46">
        <v>190</v>
      </c>
      <c r="AB10" s="46">
        <v>169</v>
      </c>
      <c r="AC10" s="46">
        <v>158</v>
      </c>
      <c r="AD10" s="46">
        <v>146</v>
      </c>
      <c r="AE10" s="45"/>
      <c r="AF10" s="45"/>
      <c r="AG10" s="45"/>
      <c r="AH10" s="45"/>
      <c r="AI10" s="45"/>
      <c r="AJ10" s="45"/>
      <c r="AK10" s="45"/>
    </row>
    <row r="11" spans="1:37" x14ac:dyDescent="0.25">
      <c r="A11" s="46" t="s">
        <v>163</v>
      </c>
      <c r="B11" s="46">
        <v>957</v>
      </c>
      <c r="C11" s="46">
        <v>897</v>
      </c>
      <c r="D11" s="46">
        <v>913</v>
      </c>
      <c r="E11" s="46">
        <v>867</v>
      </c>
      <c r="F11" s="46">
        <v>888</v>
      </c>
      <c r="G11" s="46">
        <v>857</v>
      </c>
      <c r="H11" s="46">
        <v>898</v>
      </c>
      <c r="I11" s="46">
        <v>941</v>
      </c>
      <c r="J11" s="46">
        <v>917</v>
      </c>
      <c r="K11" s="46">
        <v>893</v>
      </c>
      <c r="L11" s="46">
        <v>801</v>
      </c>
      <c r="M11" s="46">
        <v>808</v>
      </c>
      <c r="N11" s="46">
        <v>840</v>
      </c>
      <c r="O11" s="46">
        <v>899</v>
      </c>
      <c r="P11" s="46">
        <v>825</v>
      </c>
      <c r="Q11" s="46">
        <v>795</v>
      </c>
      <c r="R11" s="46">
        <v>840</v>
      </c>
      <c r="S11" s="46">
        <v>770</v>
      </c>
      <c r="T11" s="46">
        <v>866</v>
      </c>
      <c r="U11" s="46">
        <v>834</v>
      </c>
      <c r="V11" s="46">
        <v>760</v>
      </c>
      <c r="W11" s="46">
        <v>751</v>
      </c>
      <c r="X11" s="46">
        <v>712</v>
      </c>
      <c r="Y11" s="46">
        <v>752</v>
      </c>
      <c r="Z11" s="46">
        <v>823</v>
      </c>
      <c r="AA11" s="46">
        <v>774</v>
      </c>
      <c r="AB11" s="46">
        <v>762</v>
      </c>
      <c r="AC11" s="46">
        <v>674</v>
      </c>
      <c r="AD11" s="46">
        <v>646</v>
      </c>
      <c r="AE11" s="45"/>
      <c r="AF11" s="45"/>
      <c r="AG11" s="45"/>
      <c r="AH11" s="45"/>
      <c r="AI11" s="45"/>
      <c r="AJ11" s="45"/>
      <c r="AK11" s="45"/>
    </row>
    <row r="12" spans="1:37" x14ac:dyDescent="0.25">
      <c r="A12" s="46" t="s">
        <v>164</v>
      </c>
      <c r="B12" s="46">
        <v>13393</v>
      </c>
      <c r="C12" s="46">
        <v>13292</v>
      </c>
      <c r="D12" s="46">
        <v>13009</v>
      </c>
      <c r="E12" s="46">
        <v>12406</v>
      </c>
      <c r="F12" s="46">
        <v>12238</v>
      </c>
      <c r="G12" s="46">
        <v>13745</v>
      </c>
      <c r="H12" s="46">
        <v>14213</v>
      </c>
      <c r="I12" s="46">
        <v>13794</v>
      </c>
      <c r="J12" s="46">
        <v>13321</v>
      </c>
      <c r="K12" s="46">
        <v>13433</v>
      </c>
      <c r="L12" s="46">
        <v>12483</v>
      </c>
      <c r="M12" s="46">
        <v>12986</v>
      </c>
      <c r="N12" s="46">
        <v>14037</v>
      </c>
      <c r="O12" s="46">
        <v>13334</v>
      </c>
      <c r="P12" s="46">
        <v>12254</v>
      </c>
      <c r="Q12" s="46">
        <v>11522</v>
      </c>
      <c r="R12" s="46">
        <v>11850</v>
      </c>
      <c r="S12" s="46">
        <v>12998</v>
      </c>
      <c r="T12" s="46">
        <v>13143</v>
      </c>
      <c r="U12" s="46">
        <v>12737</v>
      </c>
      <c r="V12" s="46">
        <v>11380</v>
      </c>
      <c r="W12" s="46">
        <v>11008</v>
      </c>
      <c r="X12" s="46">
        <v>10900</v>
      </c>
      <c r="Y12" s="46">
        <v>11155</v>
      </c>
      <c r="Z12" s="46">
        <v>11837</v>
      </c>
      <c r="AA12" s="46">
        <v>11792</v>
      </c>
      <c r="AB12" s="46">
        <v>10872</v>
      </c>
      <c r="AC12" s="46">
        <v>9587</v>
      </c>
      <c r="AD12" s="46">
        <v>9314</v>
      </c>
      <c r="AE12" s="45"/>
      <c r="AF12" s="45"/>
      <c r="AG12" s="45"/>
      <c r="AH12" s="45"/>
      <c r="AI12" s="45"/>
      <c r="AJ12" s="45"/>
      <c r="AK12" s="45"/>
    </row>
    <row r="13" spans="1:37" x14ac:dyDescent="0.25">
      <c r="A13" s="46" t="s">
        <v>165</v>
      </c>
      <c r="B13" s="46">
        <v>14350</v>
      </c>
      <c r="C13" s="46">
        <v>14189</v>
      </c>
      <c r="D13" s="46">
        <v>13922</v>
      </c>
      <c r="E13" s="46">
        <v>13273</v>
      </c>
      <c r="F13" s="46">
        <v>13126</v>
      </c>
      <c r="G13" s="46">
        <v>14602</v>
      </c>
      <c r="H13" s="46">
        <v>15111</v>
      </c>
      <c r="I13" s="46">
        <v>14735</v>
      </c>
      <c r="J13" s="46">
        <v>14238</v>
      </c>
      <c r="K13" s="46">
        <v>14326</v>
      </c>
      <c r="L13" s="46">
        <v>13284</v>
      </c>
      <c r="M13" s="46">
        <v>13794</v>
      </c>
      <c r="N13" s="46">
        <v>14877</v>
      </c>
      <c r="O13" s="46">
        <v>14233</v>
      </c>
      <c r="P13" s="46">
        <v>13079</v>
      </c>
      <c r="Q13" s="46">
        <v>12317</v>
      </c>
      <c r="R13" s="46">
        <v>12690</v>
      </c>
      <c r="S13" s="46">
        <v>13768</v>
      </c>
      <c r="T13" s="46">
        <v>14009</v>
      </c>
      <c r="U13" s="46">
        <v>13571</v>
      </c>
      <c r="V13" s="46">
        <v>12140</v>
      </c>
      <c r="W13" s="46">
        <v>11759</v>
      </c>
      <c r="X13" s="46">
        <v>11612</v>
      </c>
      <c r="Y13" s="46">
        <v>11907</v>
      </c>
      <c r="Z13" s="46">
        <v>12660</v>
      </c>
      <c r="AA13" s="46">
        <v>12566</v>
      </c>
      <c r="AB13" s="46">
        <v>11634</v>
      </c>
      <c r="AC13" s="46">
        <v>10261</v>
      </c>
      <c r="AD13" s="46">
        <v>9960</v>
      </c>
      <c r="AE13" s="45"/>
      <c r="AF13" s="45"/>
      <c r="AG13" s="45"/>
      <c r="AH13" s="45"/>
      <c r="AI13" s="45"/>
      <c r="AJ13" s="45"/>
      <c r="AK13" s="45"/>
    </row>
    <row r="14" spans="1:37" x14ac:dyDescent="0.25">
      <c r="A14" s="46" t="s">
        <v>166</v>
      </c>
      <c r="B14" s="46">
        <v>167335</v>
      </c>
      <c r="C14" s="46">
        <v>165509</v>
      </c>
      <c r="D14" s="46">
        <v>164717</v>
      </c>
      <c r="E14" s="46">
        <v>156757</v>
      </c>
      <c r="F14" s="46">
        <v>155558</v>
      </c>
      <c r="G14" s="46">
        <v>174762</v>
      </c>
      <c r="H14" s="46">
        <v>179120</v>
      </c>
      <c r="I14" s="46">
        <v>172462</v>
      </c>
      <c r="J14" s="46">
        <v>171627</v>
      </c>
      <c r="K14" s="46">
        <v>170426</v>
      </c>
      <c r="L14" s="46">
        <v>158109</v>
      </c>
      <c r="M14" s="46">
        <v>160026</v>
      </c>
      <c r="N14" s="46">
        <v>169947</v>
      </c>
      <c r="O14" s="46">
        <v>166482</v>
      </c>
      <c r="P14" s="46">
        <v>154743</v>
      </c>
      <c r="Q14" s="46">
        <v>145726</v>
      </c>
      <c r="R14" s="46">
        <v>148126</v>
      </c>
      <c r="S14" s="46">
        <v>160503</v>
      </c>
      <c r="T14" s="46">
        <v>162009</v>
      </c>
      <c r="U14" s="46">
        <v>158105</v>
      </c>
      <c r="V14" s="46">
        <v>143363</v>
      </c>
      <c r="W14" s="46">
        <v>140613</v>
      </c>
      <c r="X14" s="46">
        <v>137048</v>
      </c>
      <c r="Y14" s="46">
        <v>138357</v>
      </c>
      <c r="Z14" s="46">
        <v>145164</v>
      </c>
      <c r="AA14" s="46">
        <v>146135</v>
      </c>
      <c r="AB14" s="46">
        <v>135122</v>
      </c>
      <c r="AC14" s="46">
        <v>120742</v>
      </c>
      <c r="AD14" s="46">
        <v>116349</v>
      </c>
      <c r="AE14" s="45"/>
      <c r="AF14" s="45"/>
      <c r="AG14" s="45"/>
      <c r="AH14" s="45"/>
      <c r="AI14" s="45"/>
      <c r="AJ14" s="45"/>
      <c r="AK14" s="45"/>
    </row>
    <row r="15" spans="1:37" x14ac:dyDescent="0.25">
      <c r="A15" s="46" t="s">
        <v>167</v>
      </c>
      <c r="B15" s="46">
        <v>151511</v>
      </c>
      <c r="C15" s="46">
        <v>149979</v>
      </c>
      <c r="D15" s="46">
        <v>149368</v>
      </c>
      <c r="E15" s="46">
        <v>142074</v>
      </c>
      <c r="F15" s="46">
        <v>141096</v>
      </c>
      <c r="G15" s="46">
        <v>157797</v>
      </c>
      <c r="H15" s="46">
        <v>161659</v>
      </c>
      <c r="I15" s="46">
        <v>155964</v>
      </c>
      <c r="J15" s="46">
        <v>154667</v>
      </c>
      <c r="K15" s="46">
        <v>154155</v>
      </c>
      <c r="L15" s="46">
        <v>142884</v>
      </c>
      <c r="M15" s="46">
        <v>145284</v>
      </c>
      <c r="N15" s="46">
        <v>153890</v>
      </c>
      <c r="O15" s="46">
        <v>151172</v>
      </c>
      <c r="P15" s="46">
        <v>140474</v>
      </c>
      <c r="Q15" s="46">
        <v>132289</v>
      </c>
      <c r="R15" s="46">
        <v>134443</v>
      </c>
      <c r="S15" s="46">
        <v>145235</v>
      </c>
      <c r="T15" s="46">
        <v>146525</v>
      </c>
      <c r="U15" s="46">
        <v>143397</v>
      </c>
      <c r="V15" s="46">
        <v>129956</v>
      </c>
      <c r="W15" s="46">
        <v>127515</v>
      </c>
      <c r="X15" s="46">
        <v>124288</v>
      </c>
      <c r="Y15" s="46">
        <v>125582</v>
      </c>
      <c r="Z15" s="46">
        <v>131622</v>
      </c>
      <c r="AA15" s="46">
        <v>132584</v>
      </c>
      <c r="AB15" s="46">
        <v>122883</v>
      </c>
      <c r="AC15" s="46">
        <v>109844</v>
      </c>
      <c r="AD15" s="46">
        <v>105930</v>
      </c>
      <c r="AE15" s="45"/>
      <c r="AF15" s="45"/>
      <c r="AG15" s="45"/>
      <c r="AH15" s="45"/>
      <c r="AI15" s="45"/>
      <c r="AJ15" s="45"/>
      <c r="AK15" s="45"/>
    </row>
    <row r="16" spans="1:37" x14ac:dyDescent="0.25">
      <c r="A16" s="46" t="s">
        <v>54</v>
      </c>
      <c r="B16" s="46">
        <v>5994</v>
      </c>
      <c r="C16" s="46">
        <v>5629</v>
      </c>
      <c r="D16" s="46">
        <v>5527</v>
      </c>
      <c r="E16" s="46">
        <v>5374</v>
      </c>
      <c r="F16" s="46">
        <v>5389</v>
      </c>
      <c r="G16" s="46">
        <v>5761</v>
      </c>
      <c r="H16" s="46">
        <v>6352</v>
      </c>
      <c r="I16" s="46">
        <v>5882</v>
      </c>
      <c r="J16" s="46">
        <v>5905</v>
      </c>
      <c r="K16" s="46">
        <v>6249</v>
      </c>
      <c r="L16" s="46">
        <v>5241</v>
      </c>
      <c r="M16" s="46">
        <v>5352</v>
      </c>
      <c r="N16" s="46">
        <v>6187</v>
      </c>
      <c r="O16" s="46">
        <v>5534</v>
      </c>
      <c r="P16" s="46">
        <v>5101</v>
      </c>
      <c r="Q16" s="46">
        <v>4783</v>
      </c>
      <c r="R16" s="46">
        <v>4943</v>
      </c>
      <c r="S16" s="46">
        <v>5295</v>
      </c>
      <c r="T16" s="46">
        <v>5581</v>
      </c>
      <c r="U16" s="46">
        <v>5336</v>
      </c>
      <c r="V16" s="46">
        <v>4762</v>
      </c>
      <c r="W16" s="46">
        <v>4912</v>
      </c>
      <c r="X16" s="46">
        <v>4582</v>
      </c>
      <c r="Y16" s="46">
        <v>4798</v>
      </c>
      <c r="Z16" s="46">
        <v>5414</v>
      </c>
      <c r="AA16" s="46">
        <v>4937</v>
      </c>
      <c r="AB16" s="46">
        <v>4670</v>
      </c>
      <c r="AC16" s="46">
        <v>4102</v>
      </c>
      <c r="AD16" s="46">
        <v>3956</v>
      </c>
      <c r="AE16" s="45"/>
      <c r="AF16" s="45"/>
      <c r="AG16" s="45"/>
      <c r="AH16" s="45"/>
      <c r="AI16" s="45"/>
      <c r="AJ16" s="45"/>
      <c r="AK16" s="45"/>
    </row>
    <row r="17" spans="1:37" x14ac:dyDescent="0.25">
      <c r="A17" s="46" t="s">
        <v>168</v>
      </c>
      <c r="B17" s="46">
        <v>15707</v>
      </c>
      <c r="C17" s="46">
        <v>15030</v>
      </c>
      <c r="D17" s="46">
        <v>14506</v>
      </c>
      <c r="E17" s="46">
        <v>13942</v>
      </c>
      <c r="F17" s="46">
        <v>13996</v>
      </c>
      <c r="G17" s="46">
        <v>15565</v>
      </c>
      <c r="H17" s="46">
        <v>16387</v>
      </c>
      <c r="I17" s="46">
        <v>15522</v>
      </c>
      <c r="J17" s="46">
        <v>15244</v>
      </c>
      <c r="K17" s="46">
        <v>15399</v>
      </c>
      <c r="L17" s="46">
        <v>13439</v>
      </c>
      <c r="M17" s="46">
        <v>13628</v>
      </c>
      <c r="N17" s="46">
        <v>15348</v>
      </c>
      <c r="O17" s="46">
        <v>14184</v>
      </c>
      <c r="P17" s="46">
        <v>12833</v>
      </c>
      <c r="Q17" s="46">
        <v>11918</v>
      </c>
      <c r="R17" s="46">
        <v>12313</v>
      </c>
      <c r="S17" s="46">
        <v>13687</v>
      </c>
      <c r="T17" s="46">
        <v>14077</v>
      </c>
      <c r="U17" s="46">
        <v>13995</v>
      </c>
      <c r="V17" s="46">
        <v>12469</v>
      </c>
      <c r="W17" s="46">
        <v>12660</v>
      </c>
      <c r="X17" s="46">
        <v>12016</v>
      </c>
      <c r="Y17" s="46">
        <v>12368</v>
      </c>
      <c r="Z17" s="46">
        <v>14013</v>
      </c>
      <c r="AA17" s="46">
        <v>12991</v>
      </c>
      <c r="AB17" s="46">
        <v>12090</v>
      </c>
      <c r="AC17" s="46">
        <v>9910</v>
      </c>
      <c r="AD17" s="46">
        <v>9718</v>
      </c>
      <c r="AE17" s="45"/>
      <c r="AF17" s="45"/>
      <c r="AG17" s="45"/>
      <c r="AH17" s="45"/>
      <c r="AI17" s="45"/>
      <c r="AJ17" s="45"/>
      <c r="AK17" s="45"/>
    </row>
    <row r="18" spans="1:37" x14ac:dyDescent="0.25">
      <c r="A18" s="46" t="s">
        <v>169</v>
      </c>
      <c r="B18" s="46">
        <v>10927</v>
      </c>
      <c r="C18" s="46">
        <v>10376</v>
      </c>
      <c r="D18" s="46">
        <v>10183</v>
      </c>
      <c r="E18" s="46">
        <v>9877</v>
      </c>
      <c r="F18" s="46">
        <v>9859</v>
      </c>
      <c r="G18" s="46">
        <v>10830</v>
      </c>
      <c r="H18" s="46">
        <v>11849</v>
      </c>
      <c r="I18" s="46">
        <v>10967</v>
      </c>
      <c r="J18" s="46">
        <v>10959</v>
      </c>
      <c r="K18" s="46">
        <v>11379</v>
      </c>
      <c r="L18" s="46">
        <v>9809</v>
      </c>
      <c r="M18" s="46">
        <v>9916</v>
      </c>
      <c r="N18" s="46">
        <v>11289</v>
      </c>
      <c r="O18" s="46">
        <v>10337</v>
      </c>
      <c r="P18" s="46">
        <v>9525</v>
      </c>
      <c r="Q18" s="46">
        <v>8905</v>
      </c>
      <c r="R18" s="46">
        <v>9200</v>
      </c>
      <c r="S18" s="46">
        <v>9972</v>
      </c>
      <c r="T18" s="46">
        <v>10437</v>
      </c>
      <c r="U18" s="46">
        <v>10017</v>
      </c>
      <c r="V18" s="46">
        <v>8944</v>
      </c>
      <c r="W18" s="46">
        <v>9170</v>
      </c>
      <c r="X18" s="46">
        <v>8681</v>
      </c>
      <c r="Y18" s="46">
        <v>8932</v>
      </c>
      <c r="Z18" s="46">
        <v>9871</v>
      </c>
      <c r="AA18" s="46">
        <v>9203</v>
      </c>
      <c r="AB18" s="46">
        <v>8670</v>
      </c>
      <c r="AC18" s="46">
        <v>7635</v>
      </c>
      <c r="AD18" s="46">
        <v>7350</v>
      </c>
      <c r="AE18" s="45"/>
      <c r="AF18" s="45"/>
      <c r="AG18" s="45"/>
      <c r="AH18" s="45"/>
      <c r="AI18" s="45"/>
      <c r="AJ18" s="45"/>
      <c r="AK18" s="45"/>
    </row>
    <row r="19" spans="1:37" x14ac:dyDescent="0.25">
      <c r="A19" s="46" t="s">
        <v>170</v>
      </c>
      <c r="B19" s="46">
        <v>265</v>
      </c>
      <c r="C19" s="46">
        <v>264</v>
      </c>
      <c r="D19" s="46">
        <v>269</v>
      </c>
      <c r="E19" s="46">
        <v>239</v>
      </c>
      <c r="F19" s="46">
        <v>242</v>
      </c>
      <c r="G19" s="46">
        <v>279</v>
      </c>
      <c r="H19" s="46">
        <v>280</v>
      </c>
      <c r="I19" s="46">
        <v>273</v>
      </c>
      <c r="J19" s="46">
        <v>260</v>
      </c>
      <c r="K19" s="46">
        <v>259</v>
      </c>
      <c r="L19" s="46">
        <v>243</v>
      </c>
      <c r="M19" s="46">
        <v>253</v>
      </c>
      <c r="N19" s="46">
        <v>253</v>
      </c>
      <c r="O19" s="46">
        <v>246</v>
      </c>
      <c r="P19" s="46">
        <v>230</v>
      </c>
      <c r="Q19" s="46">
        <v>205</v>
      </c>
      <c r="R19" s="46">
        <v>210</v>
      </c>
      <c r="S19" s="46">
        <v>254</v>
      </c>
      <c r="T19" s="46">
        <v>251</v>
      </c>
      <c r="U19" s="46">
        <v>240</v>
      </c>
      <c r="V19" s="46">
        <v>241</v>
      </c>
      <c r="W19" s="46">
        <v>212</v>
      </c>
      <c r="X19" s="46">
        <v>210</v>
      </c>
      <c r="Y19" s="46">
        <v>214</v>
      </c>
      <c r="Z19" s="46">
        <v>236</v>
      </c>
      <c r="AA19" s="46">
        <v>226</v>
      </c>
      <c r="AB19" s="46">
        <v>206</v>
      </c>
      <c r="AC19" s="46">
        <v>174</v>
      </c>
      <c r="AD19" s="46">
        <v>165</v>
      </c>
      <c r="AE19" s="45"/>
      <c r="AF19" s="45"/>
      <c r="AG19" s="45"/>
      <c r="AH19" s="45"/>
      <c r="AI19" s="45"/>
      <c r="AJ19" s="45"/>
      <c r="AK19" s="45"/>
    </row>
    <row r="20" spans="1:37" x14ac:dyDescent="0.25">
      <c r="A20" s="46" t="s">
        <v>171</v>
      </c>
      <c r="B20" s="46">
        <v>824</v>
      </c>
      <c r="C20" s="46">
        <v>832</v>
      </c>
      <c r="D20" s="46">
        <v>803</v>
      </c>
      <c r="E20" s="46">
        <v>737</v>
      </c>
      <c r="F20" s="46">
        <v>706</v>
      </c>
      <c r="G20" s="46">
        <v>773</v>
      </c>
      <c r="H20" s="46">
        <v>772</v>
      </c>
      <c r="I20" s="46">
        <v>773</v>
      </c>
      <c r="J20" s="46">
        <v>743</v>
      </c>
      <c r="K20" s="46">
        <v>757</v>
      </c>
      <c r="L20" s="46">
        <v>698</v>
      </c>
      <c r="M20" s="46">
        <v>724</v>
      </c>
      <c r="N20" s="46">
        <v>772</v>
      </c>
      <c r="O20" s="46">
        <v>716</v>
      </c>
      <c r="P20" s="46">
        <v>650</v>
      </c>
      <c r="Q20" s="46">
        <v>616</v>
      </c>
      <c r="R20" s="46">
        <v>620</v>
      </c>
      <c r="S20" s="46">
        <v>691</v>
      </c>
      <c r="T20" s="46">
        <v>716</v>
      </c>
      <c r="U20" s="46">
        <v>688</v>
      </c>
      <c r="V20" s="46">
        <v>623</v>
      </c>
      <c r="W20" s="46">
        <v>587</v>
      </c>
      <c r="X20" s="46">
        <v>576</v>
      </c>
      <c r="Y20" s="46">
        <v>628</v>
      </c>
      <c r="Z20" s="46">
        <v>669</v>
      </c>
      <c r="AA20" s="46">
        <v>643</v>
      </c>
      <c r="AB20" s="46">
        <v>590</v>
      </c>
      <c r="AC20" s="46">
        <v>522</v>
      </c>
      <c r="AD20" s="46">
        <v>491</v>
      </c>
      <c r="AE20" s="45"/>
      <c r="AF20" s="45"/>
      <c r="AG20" s="45"/>
      <c r="AH20" s="45"/>
      <c r="AI20" s="45"/>
      <c r="AJ20" s="45"/>
      <c r="AK20" s="45"/>
    </row>
    <row r="21" spans="1:37" x14ac:dyDescent="0.25">
      <c r="A21" s="46" t="s">
        <v>55</v>
      </c>
      <c r="B21" s="46">
        <v>84</v>
      </c>
      <c r="C21" s="46">
        <v>84</v>
      </c>
      <c r="D21" s="46">
        <v>85</v>
      </c>
      <c r="E21" s="46">
        <v>82</v>
      </c>
      <c r="F21" s="46">
        <v>83</v>
      </c>
      <c r="G21" s="46">
        <v>92</v>
      </c>
      <c r="H21" s="46">
        <v>96</v>
      </c>
      <c r="I21" s="46">
        <v>102</v>
      </c>
      <c r="J21" s="46">
        <v>102</v>
      </c>
      <c r="K21" s="46">
        <v>97</v>
      </c>
      <c r="L21" s="46">
        <v>92</v>
      </c>
      <c r="M21" s="46">
        <v>92</v>
      </c>
      <c r="N21" s="46">
        <v>91</v>
      </c>
      <c r="O21" s="46">
        <v>86</v>
      </c>
      <c r="P21" s="46">
        <v>71</v>
      </c>
      <c r="Q21" s="46">
        <v>76</v>
      </c>
      <c r="R21" s="46">
        <v>72</v>
      </c>
      <c r="S21" s="46">
        <v>74</v>
      </c>
      <c r="T21" s="46">
        <v>77</v>
      </c>
      <c r="U21" s="46">
        <v>82</v>
      </c>
      <c r="V21" s="46">
        <v>78</v>
      </c>
      <c r="W21" s="46">
        <v>74</v>
      </c>
      <c r="X21" s="46">
        <v>70</v>
      </c>
      <c r="Y21" s="46">
        <v>70</v>
      </c>
      <c r="Z21" s="46">
        <v>74</v>
      </c>
      <c r="AA21" s="46">
        <v>65</v>
      </c>
      <c r="AB21" s="46">
        <v>62</v>
      </c>
      <c r="AC21" s="46">
        <v>59</v>
      </c>
      <c r="AD21" s="46">
        <v>58</v>
      </c>
      <c r="AE21" s="45"/>
      <c r="AF21" s="45"/>
      <c r="AG21" s="45"/>
      <c r="AH21" s="45"/>
      <c r="AI21" s="45"/>
      <c r="AJ21" s="45"/>
      <c r="AK21" s="45"/>
    </row>
    <row r="22" spans="1:37" x14ac:dyDescent="0.25">
      <c r="A22" s="46" t="s">
        <v>61</v>
      </c>
      <c r="B22" s="46">
        <v>1174</v>
      </c>
      <c r="C22" s="46">
        <v>1172</v>
      </c>
      <c r="D22" s="46">
        <v>1118</v>
      </c>
      <c r="E22" s="46">
        <v>1102</v>
      </c>
      <c r="F22" s="46">
        <v>1108</v>
      </c>
      <c r="G22" s="46">
        <v>1344</v>
      </c>
      <c r="H22" s="46">
        <v>1337</v>
      </c>
      <c r="I22" s="46">
        <v>1296</v>
      </c>
      <c r="J22" s="46">
        <v>1288</v>
      </c>
      <c r="K22" s="46">
        <v>1246</v>
      </c>
      <c r="L22" s="46">
        <v>1133</v>
      </c>
      <c r="M22" s="46">
        <v>1149</v>
      </c>
      <c r="N22" s="46">
        <v>1170</v>
      </c>
      <c r="O22" s="46">
        <v>1147</v>
      </c>
      <c r="P22" s="46">
        <v>1058</v>
      </c>
      <c r="Q22" s="46">
        <v>1003</v>
      </c>
      <c r="R22" s="46">
        <v>1009</v>
      </c>
      <c r="S22" s="46">
        <v>1157</v>
      </c>
      <c r="T22" s="46">
        <v>1122</v>
      </c>
      <c r="U22" s="46">
        <v>1076</v>
      </c>
      <c r="V22" s="46">
        <v>1015</v>
      </c>
      <c r="W22" s="46">
        <v>986</v>
      </c>
      <c r="X22" s="46">
        <v>975</v>
      </c>
      <c r="Y22" s="46">
        <v>992</v>
      </c>
      <c r="Z22" s="46">
        <v>1109</v>
      </c>
      <c r="AA22" s="46">
        <v>1060</v>
      </c>
      <c r="AB22" s="46">
        <v>937</v>
      </c>
      <c r="AC22" s="46">
        <v>829</v>
      </c>
      <c r="AD22" s="46">
        <v>778</v>
      </c>
      <c r="AE22" s="45"/>
      <c r="AF22" s="45"/>
      <c r="AG22" s="45"/>
      <c r="AH22" s="45"/>
      <c r="AI22" s="45"/>
      <c r="AJ22" s="45"/>
      <c r="AK22" s="45"/>
    </row>
    <row r="23" spans="1:37" x14ac:dyDescent="0.25">
      <c r="A23" s="46" t="s">
        <v>172</v>
      </c>
      <c r="B23" s="46">
        <v>417</v>
      </c>
      <c r="C23" s="46">
        <v>421</v>
      </c>
      <c r="D23" s="46">
        <v>416</v>
      </c>
      <c r="E23" s="46">
        <v>400</v>
      </c>
      <c r="F23" s="46">
        <v>398</v>
      </c>
      <c r="G23" s="46">
        <v>461</v>
      </c>
      <c r="H23" s="46">
        <v>479</v>
      </c>
      <c r="I23" s="46">
        <v>453</v>
      </c>
      <c r="J23" s="46">
        <v>441</v>
      </c>
      <c r="K23" s="46">
        <v>450</v>
      </c>
      <c r="L23" s="46">
        <v>392</v>
      </c>
      <c r="M23" s="46">
        <v>402</v>
      </c>
      <c r="N23" s="46">
        <v>409</v>
      </c>
      <c r="O23" s="46">
        <v>398</v>
      </c>
      <c r="P23" s="46">
        <v>381</v>
      </c>
      <c r="Q23" s="46">
        <v>363</v>
      </c>
      <c r="R23" s="46">
        <v>346</v>
      </c>
      <c r="S23" s="46">
        <v>379</v>
      </c>
      <c r="T23" s="46">
        <v>404</v>
      </c>
      <c r="U23" s="46">
        <v>374</v>
      </c>
      <c r="V23" s="46">
        <v>349</v>
      </c>
      <c r="W23" s="46">
        <v>345</v>
      </c>
      <c r="X23" s="46">
        <v>322</v>
      </c>
      <c r="Y23" s="46">
        <v>323</v>
      </c>
      <c r="Z23" s="46">
        <v>333</v>
      </c>
      <c r="AA23" s="46">
        <v>360</v>
      </c>
      <c r="AB23" s="46">
        <v>323</v>
      </c>
      <c r="AC23" s="46">
        <v>278</v>
      </c>
      <c r="AD23" s="46">
        <v>264</v>
      </c>
      <c r="AE23" s="45"/>
      <c r="AF23" s="45"/>
      <c r="AG23" s="45"/>
      <c r="AH23" s="45"/>
      <c r="AI23" s="45"/>
      <c r="AJ23" s="45"/>
      <c r="AK23" s="45"/>
    </row>
    <row r="24" spans="1:37" x14ac:dyDescent="0.25">
      <c r="A24" s="46" t="s">
        <v>173</v>
      </c>
      <c r="B24" s="46">
        <v>1753</v>
      </c>
      <c r="C24" s="46">
        <v>1723</v>
      </c>
      <c r="D24" s="46">
        <v>1725</v>
      </c>
      <c r="E24" s="46">
        <v>1642</v>
      </c>
      <c r="F24" s="46">
        <v>1642</v>
      </c>
      <c r="G24" s="46">
        <v>1874</v>
      </c>
      <c r="H24" s="46">
        <v>1892</v>
      </c>
      <c r="I24" s="46">
        <v>1837</v>
      </c>
      <c r="J24" s="46">
        <v>1927</v>
      </c>
      <c r="K24" s="46">
        <v>1826</v>
      </c>
      <c r="L24" s="46">
        <v>1778</v>
      </c>
      <c r="M24" s="46">
        <v>1698</v>
      </c>
      <c r="N24" s="46">
        <v>1821</v>
      </c>
      <c r="O24" s="46">
        <v>1737</v>
      </c>
      <c r="P24" s="46">
        <v>1634</v>
      </c>
      <c r="Q24" s="46">
        <v>1532</v>
      </c>
      <c r="R24" s="46">
        <v>1552</v>
      </c>
      <c r="S24" s="46">
        <v>1699</v>
      </c>
      <c r="T24" s="46">
        <v>1672</v>
      </c>
      <c r="U24" s="46">
        <v>1641</v>
      </c>
      <c r="V24" s="46">
        <v>1477</v>
      </c>
      <c r="W24" s="46">
        <v>1463</v>
      </c>
      <c r="X24" s="46">
        <v>1412</v>
      </c>
      <c r="Y24" s="46">
        <v>1392</v>
      </c>
      <c r="Z24" s="46">
        <v>1474</v>
      </c>
      <c r="AA24" s="46">
        <v>1484</v>
      </c>
      <c r="AB24" s="46">
        <v>1352</v>
      </c>
      <c r="AC24" s="46">
        <v>1252</v>
      </c>
      <c r="AD24" s="46">
        <v>1188</v>
      </c>
      <c r="AE24" s="45"/>
      <c r="AF24" s="45"/>
      <c r="AG24" s="45"/>
      <c r="AH24" s="45"/>
      <c r="AI24" s="45"/>
      <c r="AJ24" s="45"/>
      <c r="AK24" s="45"/>
    </row>
    <row r="25" spans="1:37" x14ac:dyDescent="0.25">
      <c r="A25" s="46" t="s">
        <v>174</v>
      </c>
      <c r="B25" s="46">
        <v>2522</v>
      </c>
      <c r="C25" s="46">
        <v>2463</v>
      </c>
      <c r="D25" s="46">
        <v>2453</v>
      </c>
      <c r="E25" s="46">
        <v>2315</v>
      </c>
      <c r="F25" s="46">
        <v>2298</v>
      </c>
      <c r="G25" s="46">
        <v>2603</v>
      </c>
      <c r="H25" s="46">
        <v>2693</v>
      </c>
      <c r="I25" s="46">
        <v>2553</v>
      </c>
      <c r="J25" s="46">
        <v>2521</v>
      </c>
      <c r="K25" s="46">
        <v>2526</v>
      </c>
      <c r="L25" s="46">
        <v>2330</v>
      </c>
      <c r="M25" s="46">
        <v>2313</v>
      </c>
      <c r="N25" s="46">
        <v>2758</v>
      </c>
      <c r="O25" s="46">
        <v>2546</v>
      </c>
      <c r="P25" s="46">
        <v>2338</v>
      </c>
      <c r="Q25" s="46">
        <v>2193</v>
      </c>
      <c r="R25" s="46">
        <v>2255</v>
      </c>
      <c r="S25" s="46">
        <v>2397</v>
      </c>
      <c r="T25" s="46">
        <v>2497</v>
      </c>
      <c r="U25" s="46">
        <v>2363</v>
      </c>
      <c r="V25" s="46">
        <v>2084</v>
      </c>
      <c r="W25" s="46">
        <v>2050</v>
      </c>
      <c r="X25" s="46">
        <v>2002</v>
      </c>
      <c r="Y25" s="46">
        <v>2055</v>
      </c>
      <c r="Z25" s="46">
        <v>2200</v>
      </c>
      <c r="AA25" s="46">
        <v>2182</v>
      </c>
      <c r="AB25" s="46">
        <v>1973</v>
      </c>
      <c r="AC25" s="46">
        <v>1768</v>
      </c>
      <c r="AD25" s="46">
        <v>1700</v>
      </c>
      <c r="AE25" s="45"/>
      <c r="AF25" s="45"/>
      <c r="AG25" s="45"/>
      <c r="AH25" s="45"/>
      <c r="AI25" s="45"/>
      <c r="AJ25" s="45"/>
      <c r="AK25" s="45"/>
    </row>
    <row r="26" spans="1:37" x14ac:dyDescent="0.25">
      <c r="A26" s="46" t="s">
        <v>62</v>
      </c>
      <c r="B26" s="46">
        <v>491</v>
      </c>
      <c r="C26" s="46">
        <v>450</v>
      </c>
      <c r="D26" s="46">
        <v>430</v>
      </c>
      <c r="E26" s="46">
        <v>408</v>
      </c>
      <c r="F26" s="46">
        <v>398</v>
      </c>
      <c r="G26" s="46">
        <v>454</v>
      </c>
      <c r="H26" s="46">
        <v>538</v>
      </c>
      <c r="I26" s="46">
        <v>471</v>
      </c>
      <c r="J26" s="46">
        <v>475</v>
      </c>
      <c r="K26" s="46">
        <v>472</v>
      </c>
      <c r="L26" s="46">
        <v>414</v>
      </c>
      <c r="M26" s="46">
        <v>453</v>
      </c>
      <c r="N26" s="46">
        <v>552</v>
      </c>
      <c r="O26" s="46">
        <v>515</v>
      </c>
      <c r="P26" s="46">
        <v>442</v>
      </c>
      <c r="Q26" s="46">
        <v>421</v>
      </c>
      <c r="R26" s="46">
        <v>408</v>
      </c>
      <c r="S26" s="46">
        <v>429</v>
      </c>
      <c r="T26" s="46">
        <v>488</v>
      </c>
      <c r="U26" s="46">
        <v>420</v>
      </c>
      <c r="V26" s="46">
        <v>380</v>
      </c>
      <c r="W26" s="46">
        <v>379</v>
      </c>
      <c r="X26" s="46">
        <v>378</v>
      </c>
      <c r="Y26" s="46">
        <v>381</v>
      </c>
      <c r="Z26" s="46">
        <v>419</v>
      </c>
      <c r="AA26" s="46">
        <v>377</v>
      </c>
      <c r="AB26" s="46">
        <v>352</v>
      </c>
      <c r="AC26" s="46">
        <v>312</v>
      </c>
      <c r="AD26" s="46">
        <v>285</v>
      </c>
      <c r="AE26" s="45"/>
      <c r="AF26" s="45"/>
      <c r="AG26" s="45"/>
      <c r="AH26" s="45"/>
      <c r="AI26" s="45"/>
      <c r="AJ26" s="45"/>
      <c r="AK26" s="45"/>
    </row>
    <row r="27" spans="1:37" x14ac:dyDescent="0.25">
      <c r="A27" s="46" t="s">
        <v>63</v>
      </c>
      <c r="B27" s="46">
        <v>445</v>
      </c>
      <c r="C27" s="46">
        <v>493</v>
      </c>
      <c r="D27" s="46">
        <v>441</v>
      </c>
      <c r="E27" s="46">
        <v>418</v>
      </c>
      <c r="F27" s="46">
        <v>414</v>
      </c>
      <c r="G27" s="46">
        <v>459</v>
      </c>
      <c r="H27" s="46">
        <v>507</v>
      </c>
      <c r="I27" s="46">
        <v>460</v>
      </c>
      <c r="J27" s="46">
        <v>432</v>
      </c>
      <c r="K27" s="46">
        <v>435</v>
      </c>
      <c r="L27" s="46">
        <v>398</v>
      </c>
      <c r="M27" s="46">
        <v>392</v>
      </c>
      <c r="N27" s="46">
        <v>428</v>
      </c>
      <c r="O27" s="46">
        <v>419</v>
      </c>
      <c r="P27" s="46">
        <v>392</v>
      </c>
      <c r="Q27" s="46">
        <v>348</v>
      </c>
      <c r="R27" s="46">
        <v>360</v>
      </c>
      <c r="S27" s="46">
        <v>400</v>
      </c>
      <c r="T27" s="46">
        <v>407</v>
      </c>
      <c r="U27" s="46">
        <v>388</v>
      </c>
      <c r="V27" s="46">
        <v>351</v>
      </c>
      <c r="W27" s="46">
        <v>351</v>
      </c>
      <c r="X27" s="46">
        <v>339</v>
      </c>
      <c r="Y27" s="46">
        <v>339</v>
      </c>
      <c r="Z27" s="46">
        <v>372</v>
      </c>
      <c r="AA27" s="46">
        <v>357</v>
      </c>
      <c r="AB27" s="46">
        <v>322</v>
      </c>
      <c r="AC27" s="46">
        <v>278</v>
      </c>
      <c r="AD27" s="46">
        <v>276</v>
      </c>
      <c r="AE27" s="45"/>
      <c r="AF27" s="45"/>
      <c r="AG27" s="45"/>
      <c r="AH27" s="45"/>
      <c r="AI27" s="45"/>
      <c r="AJ27" s="45"/>
      <c r="AK27" s="45"/>
    </row>
    <row r="28" spans="1:37" x14ac:dyDescent="0.25">
      <c r="A28" s="46" t="s">
        <v>64</v>
      </c>
      <c r="B28" s="46">
        <v>4089</v>
      </c>
      <c r="C28" s="46">
        <v>4069</v>
      </c>
      <c r="D28" s="46">
        <v>4141</v>
      </c>
      <c r="E28" s="46">
        <v>3836</v>
      </c>
      <c r="F28" s="46">
        <v>3796</v>
      </c>
      <c r="G28" s="46">
        <v>4196</v>
      </c>
      <c r="H28" s="46">
        <v>4304</v>
      </c>
      <c r="I28" s="46">
        <v>4153</v>
      </c>
      <c r="J28" s="46">
        <v>4161</v>
      </c>
      <c r="K28" s="46">
        <v>4465</v>
      </c>
      <c r="L28" s="46">
        <v>3845</v>
      </c>
      <c r="M28" s="46">
        <v>3925</v>
      </c>
      <c r="N28" s="46">
        <v>4218</v>
      </c>
      <c r="O28" s="46">
        <v>4006</v>
      </c>
      <c r="P28" s="46">
        <v>3749</v>
      </c>
      <c r="Q28" s="46">
        <v>3567</v>
      </c>
      <c r="R28" s="46">
        <v>3589</v>
      </c>
      <c r="S28" s="46">
        <v>3830</v>
      </c>
      <c r="T28" s="46">
        <v>3875</v>
      </c>
      <c r="U28" s="46">
        <v>3889</v>
      </c>
      <c r="V28" s="46">
        <v>3584</v>
      </c>
      <c r="W28" s="46">
        <v>3626</v>
      </c>
      <c r="X28" s="46">
        <v>3417</v>
      </c>
      <c r="Y28" s="46">
        <v>3426</v>
      </c>
      <c r="Z28" s="46">
        <v>3681</v>
      </c>
      <c r="AA28" s="46">
        <v>3516</v>
      </c>
      <c r="AB28" s="46">
        <v>3313</v>
      </c>
      <c r="AC28" s="46">
        <v>2982</v>
      </c>
      <c r="AD28" s="46">
        <v>2856</v>
      </c>
      <c r="AE28" s="45"/>
      <c r="AF28" s="45"/>
      <c r="AG28" s="45"/>
      <c r="AH28" s="45"/>
      <c r="AI28" s="45"/>
      <c r="AJ28" s="45"/>
      <c r="AK28" s="45"/>
    </row>
    <row r="29" spans="1:37" x14ac:dyDescent="0.25">
      <c r="A29" s="46" t="s">
        <v>65</v>
      </c>
      <c r="B29" s="46">
        <v>347</v>
      </c>
      <c r="C29" s="46">
        <v>355</v>
      </c>
      <c r="D29" s="46">
        <v>344</v>
      </c>
      <c r="E29" s="46">
        <v>324</v>
      </c>
      <c r="F29" s="46">
        <v>317</v>
      </c>
      <c r="G29" s="46">
        <v>402</v>
      </c>
      <c r="H29" s="46">
        <v>389</v>
      </c>
      <c r="I29" s="46">
        <v>365</v>
      </c>
      <c r="J29" s="46">
        <v>355</v>
      </c>
      <c r="K29" s="46">
        <v>420</v>
      </c>
      <c r="L29" s="46">
        <v>325</v>
      </c>
      <c r="M29" s="46">
        <v>333</v>
      </c>
      <c r="N29" s="46">
        <v>355</v>
      </c>
      <c r="O29" s="46">
        <v>345</v>
      </c>
      <c r="P29" s="46">
        <v>306</v>
      </c>
      <c r="Q29" s="46">
        <v>301</v>
      </c>
      <c r="R29" s="46">
        <v>285</v>
      </c>
      <c r="S29" s="46">
        <v>355</v>
      </c>
      <c r="T29" s="46">
        <v>349</v>
      </c>
      <c r="U29" s="46">
        <v>308</v>
      </c>
      <c r="V29" s="46">
        <v>314</v>
      </c>
      <c r="W29" s="46">
        <v>335</v>
      </c>
      <c r="X29" s="46">
        <v>274</v>
      </c>
      <c r="Y29" s="46">
        <v>285</v>
      </c>
      <c r="Z29" s="46">
        <v>316</v>
      </c>
      <c r="AA29" s="46">
        <v>296</v>
      </c>
      <c r="AB29" s="46">
        <v>271</v>
      </c>
      <c r="AC29" s="46">
        <v>235</v>
      </c>
      <c r="AD29" s="46">
        <v>239</v>
      </c>
      <c r="AE29" s="45"/>
      <c r="AF29" s="45"/>
      <c r="AG29" s="45"/>
      <c r="AH29" s="45"/>
      <c r="AI29" s="45"/>
      <c r="AJ29" s="45"/>
      <c r="AK29" s="45"/>
    </row>
    <row r="30" spans="1:37" x14ac:dyDescent="0.25">
      <c r="A30" s="46" t="s">
        <v>66</v>
      </c>
      <c r="B30" s="46">
        <v>482</v>
      </c>
      <c r="C30" s="46">
        <v>471</v>
      </c>
      <c r="D30" s="46">
        <v>469</v>
      </c>
      <c r="E30" s="46">
        <v>440</v>
      </c>
      <c r="F30" s="46">
        <v>450</v>
      </c>
      <c r="G30" s="46">
        <v>506</v>
      </c>
      <c r="H30" s="46">
        <v>542</v>
      </c>
      <c r="I30" s="46">
        <v>499</v>
      </c>
      <c r="J30" s="46">
        <v>486</v>
      </c>
      <c r="K30" s="46">
        <v>471</v>
      </c>
      <c r="L30" s="46">
        <v>438</v>
      </c>
      <c r="M30" s="46">
        <v>466</v>
      </c>
      <c r="N30" s="46">
        <v>477</v>
      </c>
      <c r="O30" s="46">
        <v>461</v>
      </c>
      <c r="P30" s="46">
        <v>410</v>
      </c>
      <c r="Q30" s="46">
        <v>365</v>
      </c>
      <c r="R30" s="46">
        <v>390</v>
      </c>
      <c r="S30" s="46">
        <v>439</v>
      </c>
      <c r="T30" s="46">
        <v>436</v>
      </c>
      <c r="U30" s="46">
        <v>447</v>
      </c>
      <c r="V30" s="46">
        <v>473</v>
      </c>
      <c r="W30" s="46">
        <v>395</v>
      </c>
      <c r="X30" s="46">
        <v>369</v>
      </c>
      <c r="Y30" s="46">
        <v>383</v>
      </c>
      <c r="Z30" s="46">
        <v>387</v>
      </c>
      <c r="AA30" s="46">
        <v>379</v>
      </c>
      <c r="AB30" s="46">
        <v>354</v>
      </c>
      <c r="AC30" s="46">
        <v>300</v>
      </c>
      <c r="AD30" s="46">
        <v>292</v>
      </c>
      <c r="AE30" s="45"/>
      <c r="AF30" s="45"/>
      <c r="AG30" s="45"/>
      <c r="AH30" s="45"/>
      <c r="AI30" s="45"/>
      <c r="AJ30" s="45"/>
      <c r="AK30" s="45"/>
    </row>
    <row r="31" spans="1:37" x14ac:dyDescent="0.25">
      <c r="A31" s="46" t="s">
        <v>175</v>
      </c>
      <c r="B31" s="46">
        <v>1106</v>
      </c>
      <c r="C31" s="46">
        <v>1125</v>
      </c>
      <c r="D31" s="46">
        <v>1140</v>
      </c>
      <c r="E31" s="46">
        <v>1075</v>
      </c>
      <c r="F31" s="46">
        <v>1054</v>
      </c>
      <c r="G31" s="46">
        <v>1090</v>
      </c>
      <c r="H31" s="46">
        <v>1178</v>
      </c>
      <c r="I31" s="46">
        <v>1178</v>
      </c>
      <c r="J31" s="46">
        <v>1122</v>
      </c>
      <c r="K31" s="46">
        <v>1124</v>
      </c>
      <c r="L31" s="46">
        <v>1004</v>
      </c>
      <c r="M31" s="46">
        <v>965</v>
      </c>
      <c r="N31" s="46">
        <v>984</v>
      </c>
      <c r="O31" s="46">
        <v>1137</v>
      </c>
      <c r="P31" s="46">
        <v>1083</v>
      </c>
      <c r="Q31" s="46">
        <v>1014</v>
      </c>
      <c r="R31" s="46">
        <v>1076</v>
      </c>
      <c r="S31" s="46">
        <v>1041</v>
      </c>
      <c r="T31" s="46">
        <v>1095</v>
      </c>
      <c r="U31" s="46">
        <v>1124</v>
      </c>
      <c r="V31" s="46">
        <v>994</v>
      </c>
      <c r="W31" s="46">
        <v>1002</v>
      </c>
      <c r="X31" s="46">
        <v>958</v>
      </c>
      <c r="Y31" s="46">
        <v>975</v>
      </c>
      <c r="Z31" s="46">
        <v>935</v>
      </c>
      <c r="AA31" s="46">
        <v>972</v>
      </c>
      <c r="AB31" s="46">
        <v>967</v>
      </c>
      <c r="AC31" s="46">
        <v>823</v>
      </c>
      <c r="AD31" s="46">
        <v>853</v>
      </c>
      <c r="AE31" s="45"/>
      <c r="AF31" s="45"/>
      <c r="AG31" s="45"/>
      <c r="AH31" s="45"/>
      <c r="AI31" s="45"/>
      <c r="AJ31" s="45"/>
      <c r="AK31" s="45"/>
    </row>
    <row r="32" spans="1:37" x14ac:dyDescent="0.25">
      <c r="A32" s="46" t="s">
        <v>176</v>
      </c>
      <c r="B32" s="46">
        <v>396</v>
      </c>
      <c r="C32" s="46">
        <v>385</v>
      </c>
      <c r="D32" s="46">
        <v>383</v>
      </c>
      <c r="E32" s="46">
        <v>350</v>
      </c>
      <c r="F32" s="46">
        <v>353</v>
      </c>
      <c r="G32" s="46">
        <v>390</v>
      </c>
      <c r="H32" s="46">
        <v>395</v>
      </c>
      <c r="I32" s="46">
        <v>357</v>
      </c>
      <c r="J32" s="46">
        <v>367</v>
      </c>
      <c r="K32" s="46">
        <v>362</v>
      </c>
      <c r="L32" s="46">
        <v>331</v>
      </c>
      <c r="M32" s="46">
        <v>339</v>
      </c>
      <c r="N32" s="46">
        <v>391</v>
      </c>
      <c r="O32" s="46">
        <v>355</v>
      </c>
      <c r="P32" s="46">
        <v>327</v>
      </c>
      <c r="Q32" s="46">
        <v>299</v>
      </c>
      <c r="R32" s="46">
        <v>309</v>
      </c>
      <c r="S32" s="46">
        <v>330</v>
      </c>
      <c r="T32" s="46">
        <v>334</v>
      </c>
      <c r="U32" s="46">
        <v>346</v>
      </c>
      <c r="V32" s="46">
        <v>306</v>
      </c>
      <c r="W32" s="46">
        <v>304</v>
      </c>
      <c r="X32" s="46">
        <v>282</v>
      </c>
      <c r="Y32" s="46">
        <v>290</v>
      </c>
      <c r="Z32" s="46">
        <v>321</v>
      </c>
      <c r="AA32" s="46">
        <v>348</v>
      </c>
      <c r="AB32" s="46">
        <v>306</v>
      </c>
      <c r="AC32" s="46">
        <v>268</v>
      </c>
      <c r="AD32" s="46">
        <v>264</v>
      </c>
      <c r="AE32" s="45"/>
      <c r="AF32" s="45"/>
      <c r="AG32" s="45"/>
      <c r="AH32" s="45"/>
      <c r="AI32" s="45"/>
      <c r="AJ32" s="45"/>
      <c r="AK32" s="45"/>
    </row>
    <row r="33" spans="1:37" x14ac:dyDescent="0.25">
      <c r="A33" s="46" t="s">
        <v>177</v>
      </c>
      <c r="B33" s="46">
        <v>3003</v>
      </c>
      <c r="C33" s="46">
        <v>2944</v>
      </c>
      <c r="D33" s="46">
        <v>2939</v>
      </c>
      <c r="E33" s="46">
        <v>2721</v>
      </c>
      <c r="F33" s="46">
        <v>2709</v>
      </c>
      <c r="G33" s="46">
        <v>2975</v>
      </c>
      <c r="H33" s="46">
        <v>3180</v>
      </c>
      <c r="I33" s="46">
        <v>2899</v>
      </c>
      <c r="J33" s="46">
        <v>2928</v>
      </c>
      <c r="K33" s="46">
        <v>3144</v>
      </c>
      <c r="L33" s="46">
        <v>2683</v>
      </c>
      <c r="M33" s="46">
        <v>2707</v>
      </c>
      <c r="N33" s="46">
        <v>2935</v>
      </c>
      <c r="O33" s="46">
        <v>2846</v>
      </c>
      <c r="P33" s="46">
        <v>2606</v>
      </c>
      <c r="Q33" s="46">
        <v>2344</v>
      </c>
      <c r="R33" s="46">
        <v>2433</v>
      </c>
      <c r="S33" s="46">
        <v>2608</v>
      </c>
      <c r="T33" s="46">
        <v>2642</v>
      </c>
      <c r="U33" s="46">
        <v>2644</v>
      </c>
      <c r="V33" s="46">
        <v>3341</v>
      </c>
      <c r="W33" s="46">
        <v>2471</v>
      </c>
      <c r="X33" s="46">
        <v>2257</v>
      </c>
      <c r="Y33" s="46">
        <v>2300</v>
      </c>
      <c r="Z33" s="46">
        <v>2392</v>
      </c>
      <c r="AA33" s="46">
        <v>2391</v>
      </c>
      <c r="AB33" s="46">
        <v>2194</v>
      </c>
      <c r="AC33" s="46">
        <v>1881</v>
      </c>
      <c r="AD33" s="46">
        <v>1843</v>
      </c>
      <c r="AE33" s="45"/>
      <c r="AF33" s="45"/>
      <c r="AG33" s="45"/>
      <c r="AH33" s="45"/>
      <c r="AI33" s="45"/>
      <c r="AJ33" s="45"/>
      <c r="AK33" s="45"/>
    </row>
    <row r="34" spans="1:37" x14ac:dyDescent="0.25">
      <c r="A34" s="46" t="s">
        <v>178</v>
      </c>
      <c r="B34" s="46">
        <v>815</v>
      </c>
      <c r="C34" s="46">
        <v>819</v>
      </c>
      <c r="D34" s="46">
        <v>805</v>
      </c>
      <c r="E34" s="46">
        <v>763</v>
      </c>
      <c r="F34" s="46">
        <v>758</v>
      </c>
      <c r="G34" s="46">
        <v>884</v>
      </c>
      <c r="H34" s="46">
        <v>895</v>
      </c>
      <c r="I34" s="46">
        <v>850</v>
      </c>
      <c r="J34" s="46">
        <v>856</v>
      </c>
      <c r="K34" s="46">
        <v>855</v>
      </c>
      <c r="L34" s="46">
        <v>775</v>
      </c>
      <c r="M34" s="46">
        <v>793</v>
      </c>
      <c r="N34" s="46">
        <v>824</v>
      </c>
      <c r="O34" s="46">
        <v>798</v>
      </c>
      <c r="P34" s="46">
        <v>739</v>
      </c>
      <c r="Q34" s="46">
        <v>689</v>
      </c>
      <c r="R34" s="46">
        <v>707</v>
      </c>
      <c r="S34" s="46">
        <v>782</v>
      </c>
      <c r="T34" s="46">
        <v>779</v>
      </c>
      <c r="U34" s="46">
        <v>764</v>
      </c>
      <c r="V34" s="46">
        <v>685</v>
      </c>
      <c r="W34" s="46">
        <v>682</v>
      </c>
      <c r="X34" s="46">
        <v>671</v>
      </c>
      <c r="Y34" s="46">
        <v>659</v>
      </c>
      <c r="Z34" s="46">
        <v>679</v>
      </c>
      <c r="AA34" s="46">
        <v>692</v>
      </c>
      <c r="AB34" s="46">
        <v>621</v>
      </c>
      <c r="AC34" s="46">
        <v>558</v>
      </c>
      <c r="AD34" s="46">
        <v>537</v>
      </c>
      <c r="AE34" s="45"/>
      <c r="AF34" s="45"/>
      <c r="AG34" s="45"/>
      <c r="AH34" s="45"/>
      <c r="AI34" s="45"/>
      <c r="AJ34" s="45"/>
      <c r="AK34" s="45"/>
    </row>
    <row r="35" spans="1:37" x14ac:dyDescent="0.25">
      <c r="A35" s="46" t="s">
        <v>129</v>
      </c>
      <c r="B35" s="46">
        <v>1912</v>
      </c>
      <c r="C35" s="46">
        <v>1922</v>
      </c>
      <c r="D35" s="46">
        <v>1886</v>
      </c>
      <c r="E35" s="46">
        <v>1898</v>
      </c>
      <c r="F35" s="46">
        <v>1831</v>
      </c>
      <c r="G35" s="46">
        <v>2355</v>
      </c>
      <c r="H35" s="46">
        <v>2498</v>
      </c>
      <c r="I35" s="46">
        <v>2197</v>
      </c>
      <c r="J35" s="46">
        <v>2172</v>
      </c>
      <c r="K35" s="46">
        <v>2103</v>
      </c>
      <c r="L35" s="46">
        <v>1947</v>
      </c>
      <c r="M35" s="46">
        <v>1961</v>
      </c>
      <c r="N35" s="46">
        <v>1989</v>
      </c>
      <c r="O35" s="46">
        <v>1993</v>
      </c>
      <c r="P35" s="46">
        <v>1836</v>
      </c>
      <c r="Q35" s="46">
        <v>1777</v>
      </c>
      <c r="R35" s="46">
        <v>1781</v>
      </c>
      <c r="S35" s="46">
        <v>2121</v>
      </c>
      <c r="T35" s="46">
        <v>2100</v>
      </c>
      <c r="U35" s="46">
        <v>1914</v>
      </c>
      <c r="V35" s="46">
        <v>1808</v>
      </c>
      <c r="W35" s="46">
        <v>1686</v>
      </c>
      <c r="X35" s="46">
        <v>1669</v>
      </c>
      <c r="Y35" s="46">
        <v>1626</v>
      </c>
      <c r="Z35" s="46">
        <v>1684</v>
      </c>
      <c r="AA35" s="46">
        <v>1757</v>
      </c>
      <c r="AB35" s="46">
        <v>1690</v>
      </c>
      <c r="AC35" s="46">
        <v>1458</v>
      </c>
      <c r="AD35" s="46">
        <v>1376</v>
      </c>
      <c r="AE35" s="45"/>
      <c r="AF35" s="45"/>
      <c r="AG35" s="45"/>
      <c r="AH35" s="45"/>
      <c r="AI35" s="45"/>
      <c r="AJ35" s="45"/>
      <c r="AK35" s="45"/>
    </row>
    <row r="36" spans="1:37" x14ac:dyDescent="0.25">
      <c r="A36" s="46" t="s">
        <v>67</v>
      </c>
      <c r="B36" s="46">
        <v>767</v>
      </c>
      <c r="C36" s="46">
        <v>667</v>
      </c>
      <c r="D36" s="46">
        <v>665</v>
      </c>
      <c r="E36" s="46">
        <v>646</v>
      </c>
      <c r="F36" s="46">
        <v>655</v>
      </c>
      <c r="G36" s="46">
        <v>691</v>
      </c>
      <c r="H36" s="46">
        <v>843</v>
      </c>
      <c r="I36" s="46">
        <v>719</v>
      </c>
      <c r="J36" s="46">
        <v>741</v>
      </c>
      <c r="K36" s="46">
        <v>832</v>
      </c>
      <c r="L36" s="46">
        <v>657</v>
      </c>
      <c r="M36" s="46">
        <v>658</v>
      </c>
      <c r="N36" s="46">
        <v>837</v>
      </c>
      <c r="O36" s="46">
        <v>753</v>
      </c>
      <c r="P36" s="46">
        <v>664</v>
      </c>
      <c r="Q36" s="46">
        <v>621</v>
      </c>
      <c r="R36" s="46">
        <v>650</v>
      </c>
      <c r="S36" s="46">
        <v>663</v>
      </c>
      <c r="T36" s="46">
        <v>767</v>
      </c>
      <c r="U36" s="46">
        <v>682</v>
      </c>
      <c r="V36" s="46">
        <v>582</v>
      </c>
      <c r="W36" s="46">
        <v>654</v>
      </c>
      <c r="X36" s="46">
        <v>578</v>
      </c>
      <c r="Y36" s="46">
        <v>599</v>
      </c>
      <c r="Z36" s="46">
        <v>743</v>
      </c>
      <c r="AA36" s="46">
        <v>598</v>
      </c>
      <c r="AB36" s="46">
        <v>593</v>
      </c>
      <c r="AC36" s="46">
        <v>516</v>
      </c>
      <c r="AD36" s="46">
        <v>515</v>
      </c>
      <c r="AE36" s="45"/>
      <c r="AF36" s="45"/>
      <c r="AG36" s="45"/>
      <c r="AH36" s="45"/>
      <c r="AI36" s="45"/>
      <c r="AJ36" s="45"/>
      <c r="AK36" s="45"/>
    </row>
    <row r="37" spans="1:37" x14ac:dyDescent="0.25">
      <c r="A37" s="46" t="s">
        <v>179</v>
      </c>
      <c r="B37" s="46">
        <v>662</v>
      </c>
      <c r="C37" s="46">
        <v>626</v>
      </c>
      <c r="D37" s="46">
        <v>588</v>
      </c>
      <c r="E37" s="46">
        <v>556</v>
      </c>
      <c r="F37" s="46">
        <v>531</v>
      </c>
      <c r="G37" s="46">
        <v>589</v>
      </c>
      <c r="H37" s="46">
        <v>633</v>
      </c>
      <c r="I37" s="46">
        <v>584</v>
      </c>
      <c r="J37" s="46">
        <v>575</v>
      </c>
      <c r="K37" s="46">
        <v>584</v>
      </c>
      <c r="L37" s="46">
        <v>525</v>
      </c>
      <c r="M37" s="46">
        <v>549</v>
      </c>
      <c r="N37" s="46">
        <v>607</v>
      </c>
      <c r="O37" s="46">
        <v>571</v>
      </c>
      <c r="P37" s="46">
        <v>536</v>
      </c>
      <c r="Q37" s="46">
        <v>491</v>
      </c>
      <c r="R37" s="46">
        <v>498</v>
      </c>
      <c r="S37" s="46">
        <v>527</v>
      </c>
      <c r="T37" s="46">
        <v>535</v>
      </c>
      <c r="U37" s="46">
        <v>524</v>
      </c>
      <c r="V37" s="46">
        <v>489</v>
      </c>
      <c r="W37" s="46">
        <v>475</v>
      </c>
      <c r="X37" s="46">
        <v>468</v>
      </c>
      <c r="Y37" s="46">
        <v>486</v>
      </c>
      <c r="Z37" s="46">
        <v>515</v>
      </c>
      <c r="AA37" s="46">
        <v>494</v>
      </c>
      <c r="AB37" s="46">
        <v>453</v>
      </c>
      <c r="AC37" s="46">
        <v>396</v>
      </c>
      <c r="AD37" s="46">
        <v>390</v>
      </c>
      <c r="AE37" s="45"/>
      <c r="AF37" s="45"/>
      <c r="AG37" s="45"/>
      <c r="AH37" s="45"/>
      <c r="AI37" s="45"/>
      <c r="AJ37" s="45"/>
      <c r="AK37" s="45"/>
    </row>
    <row r="38" spans="1:37" x14ac:dyDescent="0.25">
      <c r="A38" s="46" t="s">
        <v>180</v>
      </c>
      <c r="B38" s="46">
        <v>115</v>
      </c>
      <c r="C38" s="46">
        <v>123</v>
      </c>
      <c r="D38" s="46">
        <v>119</v>
      </c>
      <c r="E38" s="46">
        <v>110</v>
      </c>
      <c r="F38" s="46">
        <v>108</v>
      </c>
      <c r="G38" s="46">
        <v>125</v>
      </c>
      <c r="H38" s="46">
        <v>135</v>
      </c>
      <c r="I38" s="46">
        <v>132</v>
      </c>
      <c r="J38" s="46">
        <v>126</v>
      </c>
      <c r="K38" s="46">
        <v>131</v>
      </c>
      <c r="L38" s="46">
        <v>124</v>
      </c>
      <c r="M38" s="46">
        <v>120</v>
      </c>
      <c r="N38" s="46">
        <v>133</v>
      </c>
      <c r="O38" s="46">
        <v>139</v>
      </c>
      <c r="P38" s="46">
        <v>123</v>
      </c>
      <c r="Q38" s="46">
        <v>115</v>
      </c>
      <c r="R38" s="46">
        <v>109</v>
      </c>
      <c r="S38" s="46">
        <v>123</v>
      </c>
      <c r="T38" s="46">
        <v>115</v>
      </c>
      <c r="U38" s="46">
        <v>115</v>
      </c>
      <c r="V38" s="46">
        <v>107</v>
      </c>
      <c r="W38" s="46">
        <v>109</v>
      </c>
      <c r="X38" s="46">
        <v>111</v>
      </c>
      <c r="Y38" s="46">
        <v>103</v>
      </c>
      <c r="Z38" s="46">
        <v>108</v>
      </c>
      <c r="AA38" s="46">
        <v>109</v>
      </c>
      <c r="AB38" s="46">
        <v>91</v>
      </c>
      <c r="AC38" s="46">
        <v>84</v>
      </c>
      <c r="AD38" s="46">
        <v>80</v>
      </c>
      <c r="AE38" s="45"/>
      <c r="AF38" s="45"/>
      <c r="AG38" s="45"/>
      <c r="AH38" s="45"/>
      <c r="AI38" s="45"/>
      <c r="AJ38" s="45"/>
      <c r="AK38" s="45"/>
    </row>
    <row r="39" spans="1:37" x14ac:dyDescent="0.25">
      <c r="A39" s="46" t="s">
        <v>181</v>
      </c>
      <c r="B39" s="46">
        <v>1487</v>
      </c>
      <c r="C39" s="46">
        <v>1411</v>
      </c>
      <c r="D39" s="46">
        <v>1383</v>
      </c>
      <c r="E39" s="46">
        <v>1324</v>
      </c>
      <c r="F39" s="46">
        <v>1333</v>
      </c>
      <c r="G39" s="46">
        <v>1535</v>
      </c>
      <c r="H39" s="46">
        <v>1611</v>
      </c>
      <c r="I39" s="46">
        <v>1429</v>
      </c>
      <c r="J39" s="46">
        <v>1460</v>
      </c>
      <c r="K39" s="46">
        <v>1417</v>
      </c>
      <c r="L39" s="46">
        <v>1298</v>
      </c>
      <c r="M39" s="46">
        <v>1285</v>
      </c>
      <c r="N39" s="46">
        <v>1516</v>
      </c>
      <c r="O39" s="46">
        <v>1374</v>
      </c>
      <c r="P39" s="46">
        <v>1269</v>
      </c>
      <c r="Q39" s="46">
        <v>1157</v>
      </c>
      <c r="R39" s="46">
        <v>1190</v>
      </c>
      <c r="S39" s="46">
        <v>1292</v>
      </c>
      <c r="T39" s="46">
        <v>1335</v>
      </c>
      <c r="U39" s="46">
        <v>1256</v>
      </c>
      <c r="V39" s="46">
        <v>1128</v>
      </c>
      <c r="W39" s="46">
        <v>1117</v>
      </c>
      <c r="X39" s="46">
        <v>1126</v>
      </c>
      <c r="Y39" s="46">
        <v>1146</v>
      </c>
      <c r="Z39" s="46">
        <v>1243</v>
      </c>
      <c r="AA39" s="46">
        <v>1240</v>
      </c>
      <c r="AB39" s="46">
        <v>1094</v>
      </c>
      <c r="AC39" s="46">
        <v>960</v>
      </c>
      <c r="AD39" s="46">
        <v>904</v>
      </c>
      <c r="AE39" s="45"/>
      <c r="AF39" s="45"/>
      <c r="AG39" s="45"/>
      <c r="AH39" s="45"/>
      <c r="AI39" s="45"/>
      <c r="AJ39" s="45"/>
      <c r="AK39" s="45"/>
    </row>
    <row r="40" spans="1:37" x14ac:dyDescent="0.25">
      <c r="A40" s="46" t="s">
        <v>182</v>
      </c>
      <c r="B40" s="46">
        <v>1169</v>
      </c>
      <c r="C40" s="46">
        <v>1158</v>
      </c>
      <c r="D40" s="46">
        <v>1141</v>
      </c>
      <c r="E40" s="46">
        <v>1069</v>
      </c>
      <c r="F40" s="46">
        <v>1085</v>
      </c>
      <c r="G40" s="46">
        <v>1237</v>
      </c>
      <c r="H40" s="46">
        <v>1272</v>
      </c>
      <c r="I40" s="46">
        <v>1224</v>
      </c>
      <c r="J40" s="46">
        <v>1202</v>
      </c>
      <c r="K40" s="46">
        <v>1216</v>
      </c>
      <c r="L40" s="46">
        <v>1119</v>
      </c>
      <c r="M40" s="46">
        <v>1160</v>
      </c>
      <c r="N40" s="46">
        <v>1220</v>
      </c>
      <c r="O40" s="46">
        <v>1207</v>
      </c>
      <c r="P40" s="46">
        <v>1132</v>
      </c>
      <c r="Q40" s="46">
        <v>1038</v>
      </c>
      <c r="R40" s="46">
        <v>1038</v>
      </c>
      <c r="S40" s="46">
        <v>1122</v>
      </c>
      <c r="T40" s="46">
        <v>1124</v>
      </c>
      <c r="U40" s="46">
        <v>1103</v>
      </c>
      <c r="V40" s="46">
        <v>1073</v>
      </c>
      <c r="W40" s="46">
        <v>1015</v>
      </c>
      <c r="X40" s="46">
        <v>967</v>
      </c>
      <c r="Y40" s="46">
        <v>958</v>
      </c>
      <c r="Z40" s="46">
        <v>985</v>
      </c>
      <c r="AA40" s="46">
        <v>1010</v>
      </c>
      <c r="AB40" s="46">
        <v>957</v>
      </c>
      <c r="AC40" s="46">
        <v>822</v>
      </c>
      <c r="AD40" s="46">
        <v>792</v>
      </c>
      <c r="AE40" s="45"/>
      <c r="AF40" s="45"/>
      <c r="AG40" s="45"/>
      <c r="AH40" s="45"/>
      <c r="AI40" s="45"/>
      <c r="AJ40" s="45"/>
      <c r="AK40" s="45"/>
    </row>
    <row r="41" spans="1:37" x14ac:dyDescent="0.25">
      <c r="A41" s="46" t="s">
        <v>183</v>
      </c>
      <c r="B41" s="46">
        <v>258</v>
      </c>
      <c r="C41" s="46">
        <v>246</v>
      </c>
      <c r="D41" s="46">
        <v>236</v>
      </c>
      <c r="E41" s="46">
        <v>218</v>
      </c>
      <c r="F41" s="46">
        <v>217</v>
      </c>
      <c r="G41" s="46">
        <v>261</v>
      </c>
      <c r="H41" s="46">
        <v>301</v>
      </c>
      <c r="I41" s="46">
        <v>250</v>
      </c>
      <c r="J41" s="46">
        <v>244</v>
      </c>
      <c r="K41" s="46">
        <v>231</v>
      </c>
      <c r="L41" s="46">
        <v>216</v>
      </c>
      <c r="M41" s="46">
        <v>230</v>
      </c>
      <c r="N41" s="46">
        <v>224</v>
      </c>
      <c r="O41" s="46">
        <v>235</v>
      </c>
      <c r="P41" s="46">
        <v>220</v>
      </c>
      <c r="Q41" s="46">
        <v>219</v>
      </c>
      <c r="R41" s="46">
        <v>220</v>
      </c>
      <c r="S41" s="46">
        <v>233</v>
      </c>
      <c r="T41" s="46">
        <v>242</v>
      </c>
      <c r="U41" s="46">
        <v>224</v>
      </c>
      <c r="V41" s="46">
        <v>228</v>
      </c>
      <c r="W41" s="46">
        <v>201</v>
      </c>
      <c r="X41" s="46">
        <v>185</v>
      </c>
      <c r="Y41" s="46">
        <v>196</v>
      </c>
      <c r="Z41" s="46">
        <v>209</v>
      </c>
      <c r="AA41" s="46">
        <v>210</v>
      </c>
      <c r="AB41" s="46">
        <v>196</v>
      </c>
      <c r="AC41" s="46">
        <v>170</v>
      </c>
      <c r="AD41" s="46">
        <v>165</v>
      </c>
      <c r="AE41" s="45"/>
      <c r="AF41" s="45"/>
      <c r="AG41" s="45"/>
      <c r="AH41" s="45"/>
      <c r="AI41" s="45"/>
      <c r="AJ41" s="45"/>
      <c r="AK41" s="45"/>
    </row>
    <row r="42" spans="1:37" x14ac:dyDescent="0.25">
      <c r="A42" s="46" t="s">
        <v>184</v>
      </c>
      <c r="B42" s="46">
        <v>510</v>
      </c>
      <c r="C42" s="46">
        <v>535</v>
      </c>
      <c r="D42" s="46">
        <v>569</v>
      </c>
      <c r="E42" s="46">
        <v>514</v>
      </c>
      <c r="F42" s="46">
        <v>488</v>
      </c>
      <c r="G42" s="46">
        <v>557</v>
      </c>
      <c r="H42" s="46">
        <v>566</v>
      </c>
      <c r="I42" s="46">
        <v>548</v>
      </c>
      <c r="J42" s="46">
        <v>553</v>
      </c>
      <c r="K42" s="46">
        <v>547</v>
      </c>
      <c r="L42" s="46">
        <v>524</v>
      </c>
      <c r="M42" s="46">
        <v>516</v>
      </c>
      <c r="N42" s="46">
        <v>574</v>
      </c>
      <c r="O42" s="46">
        <v>529</v>
      </c>
      <c r="P42" s="46">
        <v>530</v>
      </c>
      <c r="Q42" s="46">
        <v>477</v>
      </c>
      <c r="R42" s="46">
        <v>484</v>
      </c>
      <c r="S42" s="46">
        <v>511</v>
      </c>
      <c r="T42" s="46">
        <v>504</v>
      </c>
      <c r="U42" s="46">
        <v>527</v>
      </c>
      <c r="V42" s="46">
        <v>478</v>
      </c>
      <c r="W42" s="46">
        <v>454</v>
      </c>
      <c r="X42" s="46">
        <v>410</v>
      </c>
      <c r="Y42" s="46">
        <v>404</v>
      </c>
      <c r="Z42" s="46">
        <v>432</v>
      </c>
      <c r="AA42" s="46">
        <v>451</v>
      </c>
      <c r="AB42" s="46">
        <v>406</v>
      </c>
      <c r="AC42" s="46">
        <v>369</v>
      </c>
      <c r="AD42" s="46">
        <v>338</v>
      </c>
      <c r="AE42" s="45"/>
      <c r="AF42" s="45"/>
      <c r="AG42" s="45"/>
      <c r="AH42" s="45"/>
      <c r="AI42" s="45"/>
      <c r="AJ42" s="45"/>
      <c r="AK42" s="45"/>
    </row>
    <row r="43" spans="1:37" x14ac:dyDescent="0.25">
      <c r="A43" s="46" t="s">
        <v>69</v>
      </c>
      <c r="B43" s="46">
        <v>3262</v>
      </c>
      <c r="C43" s="46">
        <v>3215</v>
      </c>
      <c r="D43" s="46">
        <v>3109</v>
      </c>
      <c r="E43" s="46">
        <v>2987</v>
      </c>
      <c r="F43" s="46">
        <v>3027</v>
      </c>
      <c r="G43" s="46">
        <v>3454</v>
      </c>
      <c r="H43" s="46">
        <v>3770</v>
      </c>
      <c r="I43" s="46">
        <v>3325</v>
      </c>
      <c r="J43" s="46">
        <v>3237</v>
      </c>
      <c r="K43" s="46">
        <v>3204</v>
      </c>
      <c r="L43" s="46">
        <v>2943</v>
      </c>
      <c r="M43" s="46">
        <v>2999</v>
      </c>
      <c r="N43" s="46">
        <v>3227</v>
      </c>
      <c r="O43" s="46">
        <v>3103</v>
      </c>
      <c r="P43" s="46">
        <v>2862</v>
      </c>
      <c r="Q43" s="46">
        <v>2675</v>
      </c>
      <c r="R43" s="46">
        <v>2673</v>
      </c>
      <c r="S43" s="46">
        <v>2969</v>
      </c>
      <c r="T43" s="46">
        <v>2959</v>
      </c>
      <c r="U43" s="46">
        <v>2844</v>
      </c>
      <c r="V43" s="46">
        <v>2586</v>
      </c>
      <c r="W43" s="46">
        <v>2474</v>
      </c>
      <c r="X43" s="46">
        <v>2412</v>
      </c>
      <c r="Y43" s="46">
        <v>2424</v>
      </c>
      <c r="Z43" s="46">
        <v>2565</v>
      </c>
      <c r="AA43" s="46">
        <v>2583</v>
      </c>
      <c r="AB43" s="46">
        <v>2341</v>
      </c>
      <c r="AC43" s="46">
        <v>2106</v>
      </c>
      <c r="AD43" s="46">
        <v>1993</v>
      </c>
      <c r="AE43" s="45"/>
      <c r="AF43" s="45"/>
      <c r="AG43" s="45"/>
      <c r="AH43" s="45"/>
      <c r="AI43" s="45"/>
      <c r="AJ43" s="45"/>
      <c r="AK43" s="45"/>
    </row>
    <row r="44" spans="1:37" x14ac:dyDescent="0.25">
      <c r="A44" s="46" t="s">
        <v>68</v>
      </c>
      <c r="B44" s="46">
        <v>871</v>
      </c>
      <c r="C44" s="46">
        <v>839</v>
      </c>
      <c r="D44" s="46">
        <v>832</v>
      </c>
      <c r="E44" s="46">
        <v>836</v>
      </c>
      <c r="F44" s="46">
        <v>777</v>
      </c>
      <c r="G44" s="46">
        <v>1024</v>
      </c>
      <c r="H44" s="46">
        <v>1069</v>
      </c>
      <c r="I44" s="46">
        <v>865</v>
      </c>
      <c r="J44" s="46">
        <v>831</v>
      </c>
      <c r="K44" s="46">
        <v>782</v>
      </c>
      <c r="L44" s="46">
        <v>757</v>
      </c>
      <c r="M44" s="46">
        <v>791</v>
      </c>
      <c r="N44" s="46">
        <v>880</v>
      </c>
      <c r="O44" s="46">
        <v>843</v>
      </c>
      <c r="P44" s="46">
        <v>752</v>
      </c>
      <c r="Q44" s="46">
        <v>715</v>
      </c>
      <c r="R44" s="46">
        <v>696</v>
      </c>
      <c r="S44" s="46">
        <v>791</v>
      </c>
      <c r="T44" s="46">
        <v>782</v>
      </c>
      <c r="U44" s="46">
        <v>736</v>
      </c>
      <c r="V44" s="46">
        <v>700</v>
      </c>
      <c r="W44" s="46">
        <v>626</v>
      </c>
      <c r="X44" s="46">
        <v>640</v>
      </c>
      <c r="Y44" s="46">
        <v>623</v>
      </c>
      <c r="Z44" s="46">
        <v>622</v>
      </c>
      <c r="AA44" s="46">
        <v>670</v>
      </c>
      <c r="AB44" s="46">
        <v>637</v>
      </c>
      <c r="AC44" s="46">
        <v>552</v>
      </c>
      <c r="AD44" s="46">
        <v>496</v>
      </c>
      <c r="AE44" s="45"/>
      <c r="AF44" s="45"/>
      <c r="AG44" s="45"/>
      <c r="AH44" s="45"/>
      <c r="AI44" s="45"/>
      <c r="AJ44" s="45"/>
      <c r="AK44" s="45"/>
    </row>
    <row r="45" spans="1:37" x14ac:dyDescent="0.25">
      <c r="A45" s="46" t="s">
        <v>185</v>
      </c>
      <c r="B45" s="46">
        <v>1620</v>
      </c>
      <c r="C45" s="46">
        <v>1632</v>
      </c>
      <c r="D45" s="46">
        <v>1574</v>
      </c>
      <c r="E45" s="46">
        <v>1471</v>
      </c>
      <c r="F45" s="46">
        <v>1367</v>
      </c>
      <c r="G45" s="46">
        <v>1620</v>
      </c>
      <c r="H45" s="46">
        <v>1688</v>
      </c>
      <c r="I45" s="46">
        <v>1609</v>
      </c>
      <c r="J45" s="46">
        <v>1552</v>
      </c>
      <c r="K45" s="46">
        <v>1587</v>
      </c>
      <c r="L45" s="46">
        <v>1446</v>
      </c>
      <c r="M45" s="46">
        <v>1471</v>
      </c>
      <c r="N45" s="46">
        <v>1582</v>
      </c>
      <c r="O45" s="46">
        <v>1545</v>
      </c>
      <c r="P45" s="46">
        <v>1438</v>
      </c>
      <c r="Q45" s="46">
        <v>1292</v>
      </c>
      <c r="R45" s="46">
        <v>1314</v>
      </c>
      <c r="S45" s="46">
        <v>1483</v>
      </c>
      <c r="T45" s="46">
        <v>1504</v>
      </c>
      <c r="U45" s="46">
        <v>1389</v>
      </c>
      <c r="V45" s="46">
        <v>1285</v>
      </c>
      <c r="W45" s="46">
        <v>1271</v>
      </c>
      <c r="X45" s="46">
        <v>1198</v>
      </c>
      <c r="Y45" s="46">
        <v>1205</v>
      </c>
      <c r="Z45" s="46">
        <v>1309</v>
      </c>
      <c r="AA45" s="46">
        <v>1331</v>
      </c>
      <c r="AB45" s="46">
        <v>1189</v>
      </c>
      <c r="AC45" s="46">
        <v>1041</v>
      </c>
      <c r="AD45" s="46">
        <v>1014</v>
      </c>
      <c r="AE45" s="45"/>
      <c r="AF45" s="45"/>
      <c r="AG45" s="45"/>
      <c r="AH45" s="45"/>
      <c r="AI45" s="45"/>
      <c r="AJ45" s="45"/>
      <c r="AK45" s="45"/>
    </row>
    <row r="46" spans="1:37" x14ac:dyDescent="0.25">
      <c r="A46" s="46" t="s">
        <v>186</v>
      </c>
      <c r="B46" s="46">
        <v>1160</v>
      </c>
      <c r="C46" s="46">
        <v>1208</v>
      </c>
      <c r="D46" s="46">
        <v>1134</v>
      </c>
      <c r="E46" s="46">
        <v>1067</v>
      </c>
      <c r="F46" s="46">
        <v>1044</v>
      </c>
      <c r="G46" s="46">
        <v>1153</v>
      </c>
      <c r="H46" s="46">
        <v>1239</v>
      </c>
      <c r="I46" s="46">
        <v>1105</v>
      </c>
      <c r="J46" s="46">
        <v>1102</v>
      </c>
      <c r="K46" s="46">
        <v>1089</v>
      </c>
      <c r="L46" s="46">
        <v>985</v>
      </c>
      <c r="M46" s="46">
        <v>1007</v>
      </c>
      <c r="N46" s="46">
        <v>1167</v>
      </c>
      <c r="O46" s="46">
        <v>1112</v>
      </c>
      <c r="P46" s="46">
        <v>980</v>
      </c>
      <c r="Q46" s="46">
        <v>953</v>
      </c>
      <c r="R46" s="46">
        <v>954</v>
      </c>
      <c r="S46" s="46">
        <v>997</v>
      </c>
      <c r="T46" s="46">
        <v>1093</v>
      </c>
      <c r="U46" s="46">
        <v>963</v>
      </c>
      <c r="V46" s="46">
        <v>895</v>
      </c>
      <c r="W46" s="46">
        <v>889</v>
      </c>
      <c r="X46" s="46">
        <v>846</v>
      </c>
      <c r="Y46" s="46">
        <v>858</v>
      </c>
      <c r="Z46" s="46">
        <v>898</v>
      </c>
      <c r="AA46" s="46">
        <v>932</v>
      </c>
      <c r="AB46" s="46">
        <v>805</v>
      </c>
      <c r="AC46" s="46">
        <v>731</v>
      </c>
      <c r="AD46" s="46">
        <v>683</v>
      </c>
      <c r="AE46" s="45"/>
      <c r="AF46" s="45"/>
      <c r="AG46" s="45"/>
      <c r="AH46" s="45"/>
      <c r="AI46" s="45"/>
      <c r="AJ46" s="45"/>
      <c r="AK46" s="45"/>
    </row>
    <row r="47" spans="1:37" x14ac:dyDescent="0.25">
      <c r="A47" s="46" t="s">
        <v>187</v>
      </c>
      <c r="B47" s="46">
        <v>677</v>
      </c>
      <c r="C47" s="46">
        <v>673</v>
      </c>
      <c r="D47" s="46">
        <v>667</v>
      </c>
      <c r="E47" s="46">
        <v>619</v>
      </c>
      <c r="F47" s="46">
        <v>643</v>
      </c>
      <c r="G47" s="46">
        <v>712</v>
      </c>
      <c r="H47" s="46">
        <v>707</v>
      </c>
      <c r="I47" s="46">
        <v>700</v>
      </c>
      <c r="J47" s="46">
        <v>702</v>
      </c>
      <c r="K47" s="46">
        <v>731</v>
      </c>
      <c r="L47" s="46">
        <v>654</v>
      </c>
      <c r="M47" s="46">
        <v>646</v>
      </c>
      <c r="N47" s="46">
        <v>574</v>
      </c>
      <c r="O47" s="46">
        <v>634</v>
      </c>
      <c r="P47" s="46">
        <v>633</v>
      </c>
      <c r="Q47" s="46">
        <v>594</v>
      </c>
      <c r="R47" s="46">
        <v>596</v>
      </c>
      <c r="S47" s="46">
        <v>632</v>
      </c>
      <c r="T47" s="46">
        <v>657</v>
      </c>
      <c r="U47" s="46">
        <v>644</v>
      </c>
      <c r="V47" s="46">
        <v>559</v>
      </c>
      <c r="W47" s="46">
        <v>571</v>
      </c>
      <c r="X47" s="46">
        <v>548</v>
      </c>
      <c r="Y47" s="46">
        <v>574</v>
      </c>
      <c r="Z47" s="46">
        <v>594</v>
      </c>
      <c r="AA47" s="46">
        <v>582</v>
      </c>
      <c r="AB47" s="46">
        <v>537</v>
      </c>
      <c r="AC47" s="46">
        <v>462</v>
      </c>
      <c r="AD47" s="46">
        <v>462</v>
      </c>
      <c r="AE47" s="45"/>
      <c r="AF47" s="45"/>
      <c r="AG47" s="45"/>
      <c r="AH47" s="45"/>
      <c r="AI47" s="45"/>
      <c r="AJ47" s="45"/>
      <c r="AK47" s="45"/>
    </row>
    <row r="48" spans="1:37" x14ac:dyDescent="0.25">
      <c r="A48" s="46" t="s">
        <v>188</v>
      </c>
      <c r="B48" s="46">
        <v>270</v>
      </c>
      <c r="C48" s="46">
        <v>263</v>
      </c>
      <c r="D48" s="46">
        <v>250</v>
      </c>
      <c r="E48" s="46">
        <v>242</v>
      </c>
      <c r="F48" s="46">
        <v>252</v>
      </c>
      <c r="G48" s="46">
        <v>290</v>
      </c>
      <c r="H48" s="46">
        <v>309</v>
      </c>
      <c r="I48" s="46">
        <v>289</v>
      </c>
      <c r="J48" s="46">
        <v>279</v>
      </c>
      <c r="K48" s="46">
        <v>271</v>
      </c>
      <c r="L48" s="46">
        <v>234</v>
      </c>
      <c r="M48" s="46">
        <v>250</v>
      </c>
      <c r="N48" s="46">
        <v>272</v>
      </c>
      <c r="O48" s="46">
        <v>273</v>
      </c>
      <c r="P48" s="46">
        <v>244</v>
      </c>
      <c r="Q48" s="46">
        <v>229</v>
      </c>
      <c r="R48" s="46">
        <v>224</v>
      </c>
      <c r="S48" s="46">
        <v>256</v>
      </c>
      <c r="T48" s="46">
        <v>260</v>
      </c>
      <c r="U48" s="46">
        <v>271</v>
      </c>
      <c r="V48" s="46">
        <v>235</v>
      </c>
      <c r="W48" s="46">
        <v>228</v>
      </c>
      <c r="X48" s="46">
        <v>223</v>
      </c>
      <c r="Y48" s="46">
        <v>238</v>
      </c>
      <c r="Z48" s="46">
        <v>255</v>
      </c>
      <c r="AA48" s="46">
        <v>238</v>
      </c>
      <c r="AB48" s="46">
        <v>224</v>
      </c>
      <c r="AC48" s="46">
        <v>192</v>
      </c>
      <c r="AD48" s="46">
        <v>188</v>
      </c>
      <c r="AE48" s="45"/>
      <c r="AF48" s="45"/>
      <c r="AG48" s="45"/>
      <c r="AH48" s="45"/>
      <c r="AI48" s="45"/>
      <c r="AJ48" s="45"/>
      <c r="AK48" s="45"/>
    </row>
    <row r="49" spans="1:37" x14ac:dyDescent="0.25">
      <c r="A49" s="46" t="s">
        <v>123</v>
      </c>
      <c r="B49" s="46">
        <v>7318</v>
      </c>
      <c r="C49" s="46">
        <v>7126</v>
      </c>
      <c r="D49" s="46">
        <v>7024</v>
      </c>
      <c r="E49" s="46">
        <v>6638</v>
      </c>
      <c r="F49" s="46">
        <v>6631</v>
      </c>
      <c r="G49" s="46">
        <v>7632</v>
      </c>
      <c r="H49" s="46">
        <v>7587</v>
      </c>
      <c r="I49" s="46">
        <v>7390</v>
      </c>
      <c r="J49" s="46">
        <v>7325</v>
      </c>
      <c r="K49" s="46">
        <v>7405</v>
      </c>
      <c r="L49" s="46">
        <v>6683</v>
      </c>
      <c r="M49" s="46">
        <v>6746</v>
      </c>
      <c r="N49" s="46">
        <v>7022</v>
      </c>
      <c r="O49" s="46">
        <v>6863</v>
      </c>
      <c r="P49" s="46">
        <v>6404</v>
      </c>
      <c r="Q49" s="46">
        <v>5965</v>
      </c>
      <c r="R49" s="46">
        <v>6055</v>
      </c>
      <c r="S49" s="46">
        <v>6619</v>
      </c>
      <c r="T49" s="46">
        <v>6616</v>
      </c>
      <c r="U49" s="46">
        <v>6504</v>
      </c>
      <c r="V49" s="46">
        <v>5947</v>
      </c>
      <c r="W49" s="46">
        <v>5856</v>
      </c>
      <c r="X49" s="46">
        <v>5610</v>
      </c>
      <c r="Y49" s="46">
        <v>5642</v>
      </c>
      <c r="Z49" s="46">
        <v>6002</v>
      </c>
      <c r="AA49" s="46">
        <v>5949</v>
      </c>
      <c r="AB49" s="46">
        <v>5510</v>
      </c>
      <c r="AC49" s="46">
        <v>4887</v>
      </c>
      <c r="AD49" s="46">
        <v>4763</v>
      </c>
      <c r="AE49" s="45"/>
      <c r="AF49" s="45"/>
      <c r="AG49" s="45"/>
      <c r="AH49" s="45"/>
      <c r="AI49" s="45"/>
      <c r="AJ49" s="45"/>
      <c r="AK49" s="45"/>
    </row>
    <row r="50" spans="1:37" x14ac:dyDescent="0.25">
      <c r="A50" s="46" t="s">
        <v>70</v>
      </c>
      <c r="B50" s="46">
        <v>176</v>
      </c>
      <c r="C50" s="46">
        <v>171</v>
      </c>
      <c r="D50" s="46">
        <v>168</v>
      </c>
      <c r="E50" s="46">
        <v>153</v>
      </c>
      <c r="F50" s="46">
        <v>150</v>
      </c>
      <c r="G50" s="46">
        <v>173</v>
      </c>
      <c r="H50" s="46">
        <v>191</v>
      </c>
      <c r="I50" s="46">
        <v>183</v>
      </c>
      <c r="J50" s="46">
        <v>174</v>
      </c>
      <c r="K50" s="46">
        <v>171</v>
      </c>
      <c r="L50" s="46">
        <v>164</v>
      </c>
      <c r="M50" s="46">
        <v>166</v>
      </c>
      <c r="N50" s="46">
        <v>183</v>
      </c>
      <c r="O50" s="46">
        <v>181</v>
      </c>
      <c r="P50" s="46">
        <v>154</v>
      </c>
      <c r="Q50" s="46">
        <v>147</v>
      </c>
      <c r="R50" s="46">
        <v>152</v>
      </c>
      <c r="S50" s="46">
        <v>148</v>
      </c>
      <c r="T50" s="46">
        <v>158</v>
      </c>
      <c r="U50" s="46">
        <v>156</v>
      </c>
      <c r="V50" s="46">
        <v>137</v>
      </c>
      <c r="W50" s="46">
        <v>141</v>
      </c>
      <c r="X50" s="46">
        <v>135</v>
      </c>
      <c r="Y50" s="46">
        <v>142</v>
      </c>
      <c r="Z50" s="46">
        <v>149</v>
      </c>
      <c r="AA50" s="46">
        <v>138</v>
      </c>
      <c r="AB50" s="46">
        <v>128</v>
      </c>
      <c r="AC50" s="46">
        <v>108</v>
      </c>
      <c r="AD50" s="46">
        <v>107</v>
      </c>
      <c r="AE50" s="45"/>
      <c r="AF50" s="45"/>
      <c r="AG50" s="45"/>
      <c r="AH50" s="45"/>
      <c r="AI50" s="45"/>
      <c r="AJ50" s="45"/>
      <c r="AK50" s="45"/>
    </row>
    <row r="51" spans="1:37" x14ac:dyDescent="0.25">
      <c r="A51" s="46" t="s">
        <v>189</v>
      </c>
      <c r="B51" s="46">
        <v>3757</v>
      </c>
      <c r="C51" s="46">
        <v>4256</v>
      </c>
      <c r="D51" s="46">
        <v>3586</v>
      </c>
      <c r="E51" s="46">
        <v>3331</v>
      </c>
      <c r="F51" s="46">
        <v>3143</v>
      </c>
      <c r="G51" s="46">
        <v>3783</v>
      </c>
      <c r="H51" s="46">
        <v>3962</v>
      </c>
      <c r="I51" s="46">
        <v>3711</v>
      </c>
      <c r="J51" s="46">
        <v>3578</v>
      </c>
      <c r="K51" s="46">
        <v>3626</v>
      </c>
      <c r="L51" s="46">
        <v>3318</v>
      </c>
      <c r="M51" s="46">
        <v>3426</v>
      </c>
      <c r="N51" s="46">
        <v>3573</v>
      </c>
      <c r="O51" s="46">
        <v>3520</v>
      </c>
      <c r="P51" s="46">
        <v>3230</v>
      </c>
      <c r="Q51" s="46">
        <v>2950</v>
      </c>
      <c r="R51" s="46">
        <v>3010</v>
      </c>
      <c r="S51" s="46">
        <v>3366</v>
      </c>
      <c r="T51" s="46">
        <v>3415</v>
      </c>
      <c r="U51" s="46">
        <v>3202</v>
      </c>
      <c r="V51" s="46">
        <v>2916</v>
      </c>
      <c r="W51" s="46">
        <v>2915</v>
      </c>
      <c r="X51" s="46">
        <v>2805</v>
      </c>
      <c r="Y51" s="46">
        <v>2796</v>
      </c>
      <c r="Z51" s="46">
        <v>3021</v>
      </c>
      <c r="AA51" s="46">
        <v>3077</v>
      </c>
      <c r="AB51" s="46">
        <v>2746</v>
      </c>
      <c r="AC51" s="46">
        <v>2419</v>
      </c>
      <c r="AD51" s="46">
        <v>2352</v>
      </c>
      <c r="AE51" s="45"/>
      <c r="AF51" s="45"/>
      <c r="AG51" s="45"/>
      <c r="AH51" s="45"/>
      <c r="AI51" s="45"/>
      <c r="AJ51" s="45"/>
      <c r="AK51" s="45"/>
    </row>
    <row r="52" spans="1:37" x14ac:dyDescent="0.25">
      <c r="A52" s="46" t="s">
        <v>71</v>
      </c>
      <c r="B52" s="46">
        <v>623</v>
      </c>
      <c r="C52" s="46">
        <v>1069</v>
      </c>
      <c r="D52" s="46">
        <v>622</v>
      </c>
      <c r="E52" s="46">
        <v>543</v>
      </c>
      <c r="F52" s="46">
        <v>531</v>
      </c>
      <c r="G52" s="46">
        <v>644</v>
      </c>
      <c r="H52" s="46">
        <v>791</v>
      </c>
      <c r="I52" s="46">
        <v>655</v>
      </c>
      <c r="J52" s="46">
        <v>588</v>
      </c>
      <c r="K52" s="46">
        <v>615</v>
      </c>
      <c r="L52" s="46">
        <v>586</v>
      </c>
      <c r="M52" s="46">
        <v>618</v>
      </c>
      <c r="N52" s="46">
        <v>588</v>
      </c>
      <c r="O52" s="46">
        <v>581</v>
      </c>
      <c r="P52" s="46">
        <v>531</v>
      </c>
      <c r="Q52" s="46">
        <v>475</v>
      </c>
      <c r="R52" s="46">
        <v>496</v>
      </c>
      <c r="S52" s="46">
        <v>525</v>
      </c>
      <c r="T52" s="46">
        <v>522</v>
      </c>
      <c r="U52" s="46">
        <v>530</v>
      </c>
      <c r="V52" s="46">
        <v>473</v>
      </c>
      <c r="W52" s="46">
        <v>451</v>
      </c>
      <c r="X52" s="46">
        <v>436</v>
      </c>
      <c r="Y52" s="46">
        <v>439</v>
      </c>
      <c r="Z52" s="46">
        <v>532</v>
      </c>
      <c r="AA52" s="46">
        <v>531</v>
      </c>
      <c r="AB52" s="46">
        <v>429</v>
      </c>
      <c r="AC52" s="46">
        <v>370</v>
      </c>
      <c r="AD52" s="46">
        <v>356</v>
      </c>
      <c r="AE52" s="45"/>
      <c r="AF52" s="45"/>
      <c r="AG52" s="45"/>
      <c r="AH52" s="45"/>
      <c r="AI52" s="45"/>
      <c r="AJ52" s="45"/>
      <c r="AK52" s="45"/>
    </row>
    <row r="53" spans="1:37" x14ac:dyDescent="0.25">
      <c r="A53" s="46" t="s">
        <v>190</v>
      </c>
      <c r="B53" s="46">
        <v>5246</v>
      </c>
      <c r="C53" s="46">
        <v>5286</v>
      </c>
      <c r="D53" s="46">
        <v>5282</v>
      </c>
      <c r="E53" s="46">
        <v>5017</v>
      </c>
      <c r="F53" s="46">
        <v>5019</v>
      </c>
      <c r="G53" s="46">
        <v>5769</v>
      </c>
      <c r="H53" s="46">
        <v>5817</v>
      </c>
      <c r="I53" s="46">
        <v>5558</v>
      </c>
      <c r="J53" s="46">
        <v>5524</v>
      </c>
      <c r="K53" s="46">
        <v>5566</v>
      </c>
      <c r="L53" s="46">
        <v>5064</v>
      </c>
      <c r="M53" s="46">
        <v>5099</v>
      </c>
      <c r="N53" s="46">
        <v>5286</v>
      </c>
      <c r="O53" s="46">
        <v>5268</v>
      </c>
      <c r="P53" s="46">
        <v>4951</v>
      </c>
      <c r="Q53" s="46">
        <v>4643</v>
      </c>
      <c r="R53" s="46">
        <v>4724</v>
      </c>
      <c r="S53" s="46">
        <v>5172</v>
      </c>
      <c r="T53" s="46">
        <v>5170</v>
      </c>
      <c r="U53" s="46">
        <v>5083</v>
      </c>
      <c r="V53" s="46">
        <v>4637</v>
      </c>
      <c r="W53" s="46">
        <v>4564</v>
      </c>
      <c r="X53" s="46">
        <v>4378</v>
      </c>
      <c r="Y53" s="46">
        <v>4400</v>
      </c>
      <c r="Z53" s="46">
        <v>4497</v>
      </c>
      <c r="AA53" s="46">
        <v>4682</v>
      </c>
      <c r="AB53" s="46">
        <v>4331</v>
      </c>
      <c r="AC53" s="46">
        <v>3858</v>
      </c>
      <c r="AD53" s="46">
        <v>3709</v>
      </c>
      <c r="AE53" s="45"/>
      <c r="AF53" s="45"/>
      <c r="AG53" s="45"/>
      <c r="AH53" s="45"/>
      <c r="AI53" s="45"/>
      <c r="AJ53" s="45"/>
      <c r="AK53" s="45"/>
    </row>
    <row r="54" spans="1:37" x14ac:dyDescent="0.25">
      <c r="A54" s="46" t="s">
        <v>191</v>
      </c>
      <c r="B54" s="46">
        <v>3008</v>
      </c>
      <c r="C54" s="46">
        <v>3055</v>
      </c>
      <c r="D54" s="46">
        <v>2993</v>
      </c>
      <c r="E54" s="46">
        <v>2907</v>
      </c>
      <c r="F54" s="46">
        <v>2893</v>
      </c>
      <c r="G54" s="46">
        <v>3668</v>
      </c>
      <c r="H54" s="46">
        <v>3524</v>
      </c>
      <c r="I54" s="46">
        <v>3391</v>
      </c>
      <c r="J54" s="46">
        <v>3754</v>
      </c>
      <c r="K54" s="46">
        <v>3270</v>
      </c>
      <c r="L54" s="46">
        <v>3339</v>
      </c>
      <c r="M54" s="46">
        <v>3026</v>
      </c>
      <c r="N54" s="46">
        <v>3139</v>
      </c>
      <c r="O54" s="46">
        <v>3112</v>
      </c>
      <c r="P54" s="46">
        <v>2869</v>
      </c>
      <c r="Q54" s="46">
        <v>2729</v>
      </c>
      <c r="R54" s="46">
        <v>2765</v>
      </c>
      <c r="S54" s="46">
        <v>3300</v>
      </c>
      <c r="T54" s="46">
        <v>3242</v>
      </c>
      <c r="U54" s="46">
        <v>3025</v>
      </c>
      <c r="V54" s="46">
        <v>2774</v>
      </c>
      <c r="W54" s="46">
        <v>2678</v>
      </c>
      <c r="X54" s="46">
        <v>2623</v>
      </c>
      <c r="Y54" s="46">
        <v>2568</v>
      </c>
      <c r="Z54" s="46">
        <v>2641</v>
      </c>
      <c r="AA54" s="46">
        <v>2810</v>
      </c>
      <c r="AB54" s="46">
        <v>2508</v>
      </c>
      <c r="AC54" s="46">
        <v>2275</v>
      </c>
      <c r="AD54" s="46">
        <v>2122</v>
      </c>
      <c r="AE54" s="45"/>
      <c r="AF54" s="45"/>
      <c r="AG54" s="45"/>
      <c r="AH54" s="45"/>
      <c r="AI54" s="45"/>
      <c r="AJ54" s="45"/>
      <c r="AK54" s="45"/>
    </row>
    <row r="55" spans="1:37" x14ac:dyDescent="0.25">
      <c r="A55" s="46" t="s">
        <v>72</v>
      </c>
      <c r="B55" s="46">
        <v>95</v>
      </c>
      <c r="C55" s="46">
        <v>99</v>
      </c>
      <c r="D55" s="46">
        <v>96</v>
      </c>
      <c r="E55" s="46">
        <v>90</v>
      </c>
      <c r="F55" s="46">
        <v>87</v>
      </c>
      <c r="G55" s="46">
        <v>89</v>
      </c>
      <c r="H55" s="46">
        <v>99</v>
      </c>
      <c r="I55" s="46">
        <v>94</v>
      </c>
      <c r="J55" s="46">
        <v>91</v>
      </c>
      <c r="K55" s="46">
        <v>86</v>
      </c>
      <c r="L55" s="46">
        <v>84</v>
      </c>
      <c r="M55" s="46">
        <v>89</v>
      </c>
      <c r="N55" s="46">
        <v>95</v>
      </c>
      <c r="O55" s="46">
        <v>91</v>
      </c>
      <c r="P55" s="46">
        <v>84</v>
      </c>
      <c r="Q55" s="46">
        <v>71</v>
      </c>
      <c r="R55" s="46">
        <v>77</v>
      </c>
      <c r="S55" s="46">
        <v>82</v>
      </c>
      <c r="T55" s="46">
        <v>84</v>
      </c>
      <c r="U55" s="46">
        <v>80</v>
      </c>
      <c r="V55" s="46">
        <v>71</v>
      </c>
      <c r="W55" s="46">
        <v>67</v>
      </c>
      <c r="X55" s="46">
        <v>68</v>
      </c>
      <c r="Y55" s="46">
        <v>66</v>
      </c>
      <c r="Z55" s="46">
        <v>73</v>
      </c>
      <c r="AA55" s="46">
        <v>78</v>
      </c>
      <c r="AB55" s="46">
        <v>65</v>
      </c>
      <c r="AC55" s="46">
        <v>58</v>
      </c>
      <c r="AD55" s="46">
        <v>62</v>
      </c>
      <c r="AE55" s="45"/>
      <c r="AF55" s="45"/>
      <c r="AG55" s="45"/>
      <c r="AH55" s="45"/>
      <c r="AI55" s="45"/>
      <c r="AJ55" s="45"/>
      <c r="AK55" s="45"/>
    </row>
    <row r="56" spans="1:37" x14ac:dyDescent="0.25">
      <c r="A56" s="46" t="s">
        <v>73</v>
      </c>
      <c r="B56" s="46">
        <v>8955</v>
      </c>
      <c r="C56" s="46">
        <v>8777</v>
      </c>
      <c r="D56" s="46">
        <v>8707</v>
      </c>
      <c r="E56" s="46">
        <v>8293</v>
      </c>
      <c r="F56" s="46">
        <v>8181</v>
      </c>
      <c r="G56" s="46">
        <v>8813</v>
      </c>
      <c r="H56" s="46">
        <v>9025</v>
      </c>
      <c r="I56" s="46">
        <v>8835</v>
      </c>
      <c r="J56" s="46">
        <v>8726</v>
      </c>
      <c r="K56" s="46">
        <v>8687</v>
      </c>
      <c r="L56" s="46">
        <v>8111</v>
      </c>
      <c r="M56" s="46">
        <v>8359</v>
      </c>
      <c r="N56" s="46">
        <v>9001</v>
      </c>
      <c r="O56" s="46">
        <v>8665</v>
      </c>
      <c r="P56" s="46">
        <v>8020</v>
      </c>
      <c r="Q56" s="46">
        <v>7561</v>
      </c>
      <c r="R56" s="46">
        <v>7675</v>
      </c>
      <c r="S56" s="46">
        <v>8166</v>
      </c>
      <c r="T56" s="46">
        <v>8376</v>
      </c>
      <c r="U56" s="46">
        <v>8090</v>
      </c>
      <c r="V56" s="46">
        <v>7308</v>
      </c>
      <c r="W56" s="46">
        <v>7195</v>
      </c>
      <c r="X56" s="46">
        <v>7110</v>
      </c>
      <c r="Y56" s="46">
        <v>7248</v>
      </c>
      <c r="Z56" s="46">
        <v>7717</v>
      </c>
      <c r="AA56" s="46">
        <v>7642</v>
      </c>
      <c r="AB56" s="46">
        <v>7104</v>
      </c>
      <c r="AC56" s="46">
        <v>6363</v>
      </c>
      <c r="AD56" s="46">
        <v>6186</v>
      </c>
      <c r="AE56" s="45"/>
      <c r="AF56" s="45"/>
      <c r="AG56" s="45"/>
      <c r="AH56" s="45"/>
      <c r="AI56" s="45"/>
      <c r="AJ56" s="45"/>
      <c r="AK56" s="45"/>
    </row>
    <row r="57" spans="1:37" x14ac:dyDescent="0.25">
      <c r="A57" s="46" t="s">
        <v>74</v>
      </c>
      <c r="B57" s="46">
        <v>186</v>
      </c>
      <c r="C57" s="46">
        <v>187</v>
      </c>
      <c r="D57" s="46">
        <v>180</v>
      </c>
      <c r="E57" s="46">
        <v>165</v>
      </c>
      <c r="F57" s="46">
        <v>164</v>
      </c>
      <c r="G57" s="46">
        <v>174</v>
      </c>
      <c r="H57" s="46">
        <v>182</v>
      </c>
      <c r="I57" s="46">
        <v>176</v>
      </c>
      <c r="J57" s="46">
        <v>162</v>
      </c>
      <c r="K57" s="46">
        <v>162</v>
      </c>
      <c r="L57" s="46">
        <v>157</v>
      </c>
      <c r="M57" s="46">
        <v>153</v>
      </c>
      <c r="N57" s="46">
        <v>206</v>
      </c>
      <c r="O57" s="46">
        <v>154</v>
      </c>
      <c r="P57" s="46">
        <v>138</v>
      </c>
      <c r="Q57" s="46">
        <v>130</v>
      </c>
      <c r="R57" s="46">
        <v>128</v>
      </c>
      <c r="S57" s="46">
        <v>155</v>
      </c>
      <c r="T57" s="46">
        <v>200</v>
      </c>
      <c r="U57" s="46">
        <v>142</v>
      </c>
      <c r="V57" s="46">
        <v>170</v>
      </c>
      <c r="W57" s="46">
        <v>153</v>
      </c>
      <c r="X57" s="46">
        <v>146</v>
      </c>
      <c r="Y57" s="46">
        <v>146</v>
      </c>
      <c r="Z57" s="46">
        <v>177</v>
      </c>
      <c r="AA57" s="46">
        <v>138</v>
      </c>
      <c r="AB57" s="46">
        <v>124</v>
      </c>
      <c r="AC57" s="46">
        <v>126</v>
      </c>
      <c r="AD57" s="46">
        <v>113</v>
      </c>
      <c r="AE57" s="45"/>
      <c r="AF57" s="45"/>
      <c r="AG57" s="45"/>
      <c r="AH57" s="45"/>
      <c r="AI57" s="45"/>
      <c r="AJ57" s="45"/>
      <c r="AK57" s="45"/>
    </row>
    <row r="58" spans="1:37" x14ac:dyDescent="0.25">
      <c r="A58" s="46" t="s">
        <v>192</v>
      </c>
      <c r="B58" s="46">
        <v>18693</v>
      </c>
      <c r="C58" s="46">
        <v>18754</v>
      </c>
      <c r="D58" s="46">
        <v>18768</v>
      </c>
      <c r="E58" s="46">
        <v>17670</v>
      </c>
      <c r="F58" s="46">
        <v>17546</v>
      </c>
      <c r="G58" s="46">
        <v>19688</v>
      </c>
      <c r="H58" s="46">
        <v>20032</v>
      </c>
      <c r="I58" s="46">
        <v>19408</v>
      </c>
      <c r="J58" s="46">
        <v>19321</v>
      </c>
      <c r="K58" s="46">
        <v>19527</v>
      </c>
      <c r="L58" s="46">
        <v>18043</v>
      </c>
      <c r="M58" s="46">
        <v>18291</v>
      </c>
      <c r="N58" s="46">
        <v>19318</v>
      </c>
      <c r="O58" s="46">
        <v>19125</v>
      </c>
      <c r="P58" s="46">
        <v>17730</v>
      </c>
      <c r="Q58" s="46">
        <v>16626</v>
      </c>
      <c r="R58" s="46">
        <v>16936</v>
      </c>
      <c r="S58" s="46">
        <v>18074</v>
      </c>
      <c r="T58" s="46">
        <v>18278</v>
      </c>
      <c r="U58" s="46">
        <v>17928</v>
      </c>
      <c r="V58" s="46">
        <v>16204</v>
      </c>
      <c r="W58" s="46">
        <v>15982</v>
      </c>
      <c r="X58" s="46">
        <v>15510</v>
      </c>
      <c r="Y58" s="46">
        <v>15760</v>
      </c>
      <c r="Z58" s="46">
        <v>16337</v>
      </c>
      <c r="AA58" s="46">
        <v>16620</v>
      </c>
      <c r="AB58" s="46">
        <v>15424</v>
      </c>
      <c r="AC58" s="46">
        <v>13649</v>
      </c>
      <c r="AD58" s="46">
        <v>13187</v>
      </c>
      <c r="AE58" s="45"/>
      <c r="AF58" s="45"/>
      <c r="AG58" s="45"/>
      <c r="AH58" s="45"/>
      <c r="AI58" s="45"/>
      <c r="AJ58" s="45"/>
      <c r="AK58" s="45"/>
    </row>
    <row r="59" spans="1:37" x14ac:dyDescent="0.25">
      <c r="A59" s="46" t="s">
        <v>75</v>
      </c>
      <c r="B59" s="46">
        <v>1095</v>
      </c>
      <c r="C59" s="46">
        <v>1085</v>
      </c>
      <c r="D59" s="46">
        <v>1076</v>
      </c>
      <c r="E59" s="46">
        <v>1001</v>
      </c>
      <c r="F59" s="46">
        <v>928</v>
      </c>
      <c r="G59" s="46">
        <v>1079</v>
      </c>
      <c r="H59" s="46">
        <v>1240</v>
      </c>
      <c r="I59" s="46">
        <v>1055</v>
      </c>
      <c r="J59" s="46">
        <v>1049</v>
      </c>
      <c r="K59" s="46">
        <v>1043</v>
      </c>
      <c r="L59" s="46">
        <v>975</v>
      </c>
      <c r="M59" s="46">
        <v>984</v>
      </c>
      <c r="N59" s="46">
        <v>1131</v>
      </c>
      <c r="O59" s="46">
        <v>1078</v>
      </c>
      <c r="P59" s="46">
        <v>1011</v>
      </c>
      <c r="Q59" s="46">
        <v>915</v>
      </c>
      <c r="R59" s="46">
        <v>891</v>
      </c>
      <c r="S59" s="46">
        <v>1165</v>
      </c>
      <c r="T59" s="46">
        <v>999</v>
      </c>
      <c r="U59" s="46">
        <v>896</v>
      </c>
      <c r="V59" s="46">
        <v>834</v>
      </c>
      <c r="W59" s="46">
        <v>804</v>
      </c>
      <c r="X59" s="46">
        <v>819</v>
      </c>
      <c r="Y59" s="46">
        <v>904</v>
      </c>
      <c r="Z59" s="46">
        <v>1184</v>
      </c>
      <c r="AA59" s="46">
        <v>989</v>
      </c>
      <c r="AB59" s="46">
        <v>899</v>
      </c>
      <c r="AC59" s="46">
        <v>793</v>
      </c>
      <c r="AD59" s="46">
        <v>746</v>
      </c>
      <c r="AE59" s="45"/>
      <c r="AF59" s="45"/>
      <c r="AG59" s="45"/>
      <c r="AH59" s="45"/>
      <c r="AI59" s="45"/>
      <c r="AJ59" s="45"/>
      <c r="AK59" s="45"/>
    </row>
    <row r="60" spans="1:37" x14ac:dyDescent="0.25">
      <c r="A60" s="46" t="s">
        <v>193</v>
      </c>
      <c r="B60" s="46">
        <v>1130</v>
      </c>
      <c r="C60" s="46">
        <v>1120</v>
      </c>
      <c r="D60" s="46">
        <v>1111</v>
      </c>
      <c r="E60" s="46">
        <v>1034</v>
      </c>
      <c r="F60" s="46">
        <v>1039</v>
      </c>
      <c r="G60" s="46">
        <v>1186</v>
      </c>
      <c r="H60" s="46">
        <v>1239</v>
      </c>
      <c r="I60" s="46">
        <v>1131</v>
      </c>
      <c r="J60" s="46">
        <v>1130</v>
      </c>
      <c r="K60" s="46">
        <v>1091</v>
      </c>
      <c r="L60" s="46">
        <v>1016</v>
      </c>
      <c r="M60" s="46">
        <v>1057</v>
      </c>
      <c r="N60" s="46">
        <v>1116</v>
      </c>
      <c r="O60" s="46">
        <v>1137</v>
      </c>
      <c r="P60" s="46">
        <v>1035</v>
      </c>
      <c r="Q60" s="46">
        <v>950</v>
      </c>
      <c r="R60" s="46">
        <v>967</v>
      </c>
      <c r="S60" s="46">
        <v>1054</v>
      </c>
      <c r="T60" s="46">
        <v>1119</v>
      </c>
      <c r="U60" s="46">
        <v>1026</v>
      </c>
      <c r="V60" s="46">
        <v>963</v>
      </c>
      <c r="W60" s="46">
        <v>914</v>
      </c>
      <c r="X60" s="46">
        <v>872</v>
      </c>
      <c r="Y60" s="46">
        <v>882</v>
      </c>
      <c r="Z60" s="46">
        <v>1039</v>
      </c>
      <c r="AA60" s="46">
        <v>951</v>
      </c>
      <c r="AB60" s="46">
        <v>870</v>
      </c>
      <c r="AC60" s="46">
        <v>752</v>
      </c>
      <c r="AD60" s="46">
        <v>727</v>
      </c>
      <c r="AE60" s="45"/>
      <c r="AF60" s="45"/>
      <c r="AG60" s="45"/>
      <c r="AH60" s="45"/>
      <c r="AI60" s="45"/>
      <c r="AJ60" s="45"/>
      <c r="AK60" s="45"/>
    </row>
    <row r="61" spans="1:37" x14ac:dyDescent="0.25">
      <c r="A61" s="46" t="s">
        <v>194</v>
      </c>
      <c r="B61" s="46">
        <v>3268</v>
      </c>
      <c r="C61" s="46">
        <v>3216</v>
      </c>
      <c r="D61" s="46">
        <v>3164</v>
      </c>
      <c r="E61" s="46">
        <v>3079</v>
      </c>
      <c r="F61" s="46">
        <v>3036</v>
      </c>
      <c r="G61" s="46">
        <v>3538</v>
      </c>
      <c r="H61" s="46">
        <v>3655</v>
      </c>
      <c r="I61" s="46">
        <v>3485</v>
      </c>
      <c r="J61" s="46">
        <v>3446</v>
      </c>
      <c r="K61" s="46">
        <v>3446</v>
      </c>
      <c r="L61" s="46">
        <v>3116</v>
      </c>
      <c r="M61" s="46">
        <v>3123</v>
      </c>
      <c r="N61" s="46">
        <v>3362</v>
      </c>
      <c r="O61" s="46">
        <v>3242</v>
      </c>
      <c r="P61" s="46">
        <v>3029</v>
      </c>
      <c r="Q61" s="46">
        <v>2831</v>
      </c>
      <c r="R61" s="46">
        <v>2923</v>
      </c>
      <c r="S61" s="46">
        <v>3266</v>
      </c>
      <c r="T61" s="46">
        <v>3281</v>
      </c>
      <c r="U61" s="46">
        <v>3231</v>
      </c>
      <c r="V61" s="46">
        <v>2903</v>
      </c>
      <c r="W61" s="46">
        <v>2901</v>
      </c>
      <c r="X61" s="46">
        <v>2806</v>
      </c>
      <c r="Y61" s="46">
        <v>2794</v>
      </c>
      <c r="Z61" s="46">
        <v>2873</v>
      </c>
      <c r="AA61" s="46">
        <v>2909</v>
      </c>
      <c r="AB61" s="46">
        <v>2726</v>
      </c>
      <c r="AC61" s="46">
        <v>2406</v>
      </c>
      <c r="AD61" s="46">
        <v>2299</v>
      </c>
      <c r="AE61" s="45"/>
      <c r="AF61" s="45"/>
      <c r="AG61" s="45"/>
      <c r="AH61" s="45"/>
      <c r="AI61" s="45"/>
      <c r="AJ61" s="45"/>
      <c r="AK61" s="45"/>
    </row>
    <row r="62" spans="1:37" x14ac:dyDescent="0.25">
      <c r="A62" s="46" t="s">
        <v>76</v>
      </c>
      <c r="B62" s="46">
        <v>5550</v>
      </c>
      <c r="C62" s="46">
        <v>5397</v>
      </c>
      <c r="D62" s="46">
        <v>5398</v>
      </c>
      <c r="E62" s="46">
        <v>5066</v>
      </c>
      <c r="F62" s="46">
        <v>4899</v>
      </c>
      <c r="G62" s="46">
        <v>5430</v>
      </c>
      <c r="H62" s="46">
        <v>5702</v>
      </c>
      <c r="I62" s="46">
        <v>5423</v>
      </c>
      <c r="J62" s="46">
        <v>5394</v>
      </c>
      <c r="K62" s="46">
        <v>5375</v>
      </c>
      <c r="L62" s="46">
        <v>5044</v>
      </c>
      <c r="M62" s="46">
        <v>5140</v>
      </c>
      <c r="N62" s="46">
        <v>5684</v>
      </c>
      <c r="O62" s="46">
        <v>5481</v>
      </c>
      <c r="P62" s="46">
        <v>4817</v>
      </c>
      <c r="Q62" s="46">
        <v>4458</v>
      </c>
      <c r="R62" s="46">
        <v>4584</v>
      </c>
      <c r="S62" s="46">
        <v>4933</v>
      </c>
      <c r="T62" s="46">
        <v>5058</v>
      </c>
      <c r="U62" s="46">
        <v>5014</v>
      </c>
      <c r="V62" s="46">
        <v>4519</v>
      </c>
      <c r="W62" s="46">
        <v>4427</v>
      </c>
      <c r="X62" s="46">
        <v>4331</v>
      </c>
      <c r="Y62" s="46">
        <v>4475</v>
      </c>
      <c r="Z62" s="46">
        <v>5174</v>
      </c>
      <c r="AA62" s="46">
        <v>4737</v>
      </c>
      <c r="AB62" s="46">
        <v>4321</v>
      </c>
      <c r="AC62" s="46">
        <v>3903</v>
      </c>
      <c r="AD62" s="46">
        <v>3842</v>
      </c>
      <c r="AE62" s="45"/>
      <c r="AF62" s="45"/>
      <c r="AG62" s="45"/>
      <c r="AH62" s="45"/>
      <c r="AI62" s="45"/>
      <c r="AJ62" s="45"/>
      <c r="AK62" s="45"/>
    </row>
    <row r="63" spans="1:37" x14ac:dyDescent="0.25">
      <c r="A63" s="46" t="s">
        <v>195</v>
      </c>
      <c r="B63" s="46">
        <v>8403</v>
      </c>
      <c r="C63" s="46">
        <v>8056</v>
      </c>
      <c r="D63" s="46">
        <v>7954</v>
      </c>
      <c r="E63" s="46">
        <v>7332</v>
      </c>
      <c r="F63" s="46">
        <v>7188</v>
      </c>
      <c r="G63" s="46">
        <v>8012</v>
      </c>
      <c r="H63" s="46">
        <v>8342</v>
      </c>
      <c r="I63" s="46">
        <v>7970</v>
      </c>
      <c r="J63" s="46">
        <v>7918</v>
      </c>
      <c r="K63" s="46">
        <v>7901</v>
      </c>
      <c r="L63" s="46">
        <v>7362</v>
      </c>
      <c r="M63" s="46">
        <v>7468</v>
      </c>
      <c r="N63" s="46">
        <v>8224</v>
      </c>
      <c r="O63" s="46">
        <v>8076</v>
      </c>
      <c r="P63" s="46">
        <v>6995</v>
      </c>
      <c r="Q63" s="46">
        <v>6389</v>
      </c>
      <c r="R63" s="46">
        <v>6508</v>
      </c>
      <c r="S63" s="46">
        <v>7124</v>
      </c>
      <c r="T63" s="46">
        <v>7226</v>
      </c>
      <c r="U63" s="46">
        <v>7090</v>
      </c>
      <c r="V63" s="46">
        <v>6334</v>
      </c>
      <c r="W63" s="46">
        <v>6290</v>
      </c>
      <c r="X63" s="46">
        <v>6084</v>
      </c>
      <c r="Y63" s="46">
        <v>6228</v>
      </c>
      <c r="Z63" s="46">
        <v>7211</v>
      </c>
      <c r="AA63" s="46">
        <v>6742</v>
      </c>
      <c r="AB63" s="46">
        <v>6151</v>
      </c>
      <c r="AC63" s="46">
        <v>5536</v>
      </c>
      <c r="AD63" s="46">
        <v>5527</v>
      </c>
      <c r="AE63" s="45"/>
      <c r="AF63" s="45"/>
      <c r="AG63" s="45"/>
      <c r="AH63" s="45"/>
      <c r="AI63" s="45"/>
      <c r="AJ63" s="45"/>
      <c r="AK63" s="45"/>
    </row>
    <row r="64" spans="1:37" x14ac:dyDescent="0.25">
      <c r="A64" s="46" t="s">
        <v>196</v>
      </c>
      <c r="B64" s="46">
        <v>6926</v>
      </c>
      <c r="C64" s="46">
        <v>6603</v>
      </c>
      <c r="D64" s="46">
        <v>6605</v>
      </c>
      <c r="E64" s="46">
        <v>6169</v>
      </c>
      <c r="F64" s="46">
        <v>5987</v>
      </c>
      <c r="G64" s="46">
        <v>6654</v>
      </c>
      <c r="H64" s="46">
        <v>6996</v>
      </c>
      <c r="I64" s="46">
        <v>6640</v>
      </c>
      <c r="J64" s="46">
        <v>6617</v>
      </c>
      <c r="K64" s="46">
        <v>6574</v>
      </c>
      <c r="L64" s="46">
        <v>6171</v>
      </c>
      <c r="M64" s="46">
        <v>6275</v>
      </c>
      <c r="N64" s="46">
        <v>6892</v>
      </c>
      <c r="O64" s="46">
        <v>6774</v>
      </c>
      <c r="P64" s="46">
        <v>5900</v>
      </c>
      <c r="Q64" s="46">
        <v>5466</v>
      </c>
      <c r="R64" s="46">
        <v>5596</v>
      </c>
      <c r="S64" s="46">
        <v>6009</v>
      </c>
      <c r="T64" s="46">
        <v>6195</v>
      </c>
      <c r="U64" s="46">
        <v>6090</v>
      </c>
      <c r="V64" s="46">
        <v>5469</v>
      </c>
      <c r="W64" s="46">
        <v>5403</v>
      </c>
      <c r="X64" s="46">
        <v>5264</v>
      </c>
      <c r="Y64" s="46">
        <v>5409</v>
      </c>
      <c r="Z64" s="46">
        <v>6201</v>
      </c>
      <c r="AA64" s="46">
        <v>5722</v>
      </c>
      <c r="AB64" s="46">
        <v>5228</v>
      </c>
      <c r="AC64" s="46">
        <v>4702</v>
      </c>
      <c r="AD64" s="46">
        <v>4607</v>
      </c>
      <c r="AE64" s="45"/>
      <c r="AF64" s="45"/>
      <c r="AG64" s="45"/>
      <c r="AH64" s="45"/>
      <c r="AI64" s="45"/>
      <c r="AJ64" s="45"/>
      <c r="AK64" s="45"/>
    </row>
    <row r="65" spans="1:37" x14ac:dyDescent="0.25">
      <c r="A65" s="46" t="s">
        <v>197</v>
      </c>
      <c r="B65" s="46">
        <v>13287</v>
      </c>
      <c r="C65" s="46">
        <v>12950</v>
      </c>
      <c r="D65" s="46">
        <v>12666</v>
      </c>
      <c r="E65" s="46">
        <v>11456</v>
      </c>
      <c r="F65" s="46">
        <v>11401</v>
      </c>
      <c r="G65" s="46">
        <v>13176</v>
      </c>
      <c r="H65" s="46">
        <v>13284</v>
      </c>
      <c r="I65" s="46">
        <v>12746</v>
      </c>
      <c r="J65" s="46">
        <v>12420</v>
      </c>
      <c r="K65" s="46">
        <v>12561</v>
      </c>
      <c r="L65" s="46">
        <v>11567</v>
      </c>
      <c r="M65" s="46">
        <v>11735</v>
      </c>
      <c r="N65" s="46">
        <v>12835</v>
      </c>
      <c r="O65" s="46">
        <v>12564</v>
      </c>
      <c r="P65" s="46">
        <v>11107</v>
      </c>
      <c r="Q65" s="46">
        <v>9584</v>
      </c>
      <c r="R65" s="46">
        <v>9655</v>
      </c>
      <c r="S65" s="46">
        <v>11065</v>
      </c>
      <c r="T65" s="46">
        <v>10875</v>
      </c>
      <c r="U65" s="46">
        <v>10602</v>
      </c>
      <c r="V65" s="46">
        <v>9251</v>
      </c>
      <c r="W65" s="46">
        <v>9190</v>
      </c>
      <c r="X65" s="46">
        <v>8877</v>
      </c>
      <c r="Y65" s="46">
        <v>8917</v>
      </c>
      <c r="Z65" s="46">
        <v>10508</v>
      </c>
      <c r="AA65" s="46">
        <v>10171</v>
      </c>
      <c r="AB65" s="46">
        <v>9399</v>
      </c>
      <c r="AC65" s="46">
        <v>8387</v>
      </c>
      <c r="AD65" s="46">
        <v>8648</v>
      </c>
      <c r="AE65" s="45"/>
      <c r="AF65" s="45"/>
      <c r="AG65" s="45"/>
      <c r="AH65" s="45"/>
      <c r="AI65" s="45"/>
      <c r="AJ65" s="45"/>
      <c r="AK65" s="45"/>
    </row>
    <row r="66" spans="1:37" x14ac:dyDescent="0.25">
      <c r="A66" s="46" t="s">
        <v>198</v>
      </c>
      <c r="B66" s="46">
        <v>424</v>
      </c>
      <c r="C66" s="46">
        <v>430</v>
      </c>
      <c r="D66" s="46">
        <v>403</v>
      </c>
      <c r="E66" s="46">
        <v>377</v>
      </c>
      <c r="F66" s="46">
        <v>379</v>
      </c>
      <c r="G66" s="46">
        <v>436</v>
      </c>
      <c r="H66" s="46">
        <v>454</v>
      </c>
      <c r="I66" s="46">
        <v>417</v>
      </c>
      <c r="J66" s="46">
        <v>397</v>
      </c>
      <c r="K66" s="46">
        <v>404</v>
      </c>
      <c r="L66" s="46">
        <v>374</v>
      </c>
      <c r="M66" s="46">
        <v>386</v>
      </c>
      <c r="N66" s="46">
        <v>435</v>
      </c>
      <c r="O66" s="46">
        <v>403</v>
      </c>
      <c r="P66" s="46">
        <v>366</v>
      </c>
      <c r="Q66" s="46">
        <v>347</v>
      </c>
      <c r="R66" s="46">
        <v>340</v>
      </c>
      <c r="S66" s="46">
        <v>372</v>
      </c>
      <c r="T66" s="46">
        <v>359</v>
      </c>
      <c r="U66" s="46">
        <v>369</v>
      </c>
      <c r="V66" s="46">
        <v>347</v>
      </c>
      <c r="W66" s="46">
        <v>321</v>
      </c>
      <c r="X66" s="46">
        <v>304</v>
      </c>
      <c r="Y66" s="46">
        <v>321</v>
      </c>
      <c r="Z66" s="46">
        <v>344</v>
      </c>
      <c r="AA66" s="46">
        <v>343</v>
      </c>
      <c r="AB66" s="46">
        <v>313</v>
      </c>
      <c r="AC66" s="46">
        <v>273</v>
      </c>
      <c r="AD66" s="46">
        <v>271</v>
      </c>
      <c r="AE66" s="45"/>
      <c r="AF66" s="45"/>
      <c r="AG66" s="45"/>
      <c r="AH66" s="45"/>
      <c r="AI66" s="45"/>
      <c r="AJ66" s="45"/>
      <c r="AK66" s="45"/>
    </row>
    <row r="67" spans="1:37" x14ac:dyDescent="0.25">
      <c r="A67" s="46" t="s">
        <v>199</v>
      </c>
      <c r="B67" s="46">
        <v>600</v>
      </c>
      <c r="C67" s="46">
        <v>546</v>
      </c>
      <c r="D67" s="46">
        <v>556</v>
      </c>
      <c r="E67" s="46">
        <v>511</v>
      </c>
      <c r="F67" s="46">
        <v>509</v>
      </c>
      <c r="G67" s="46">
        <v>561</v>
      </c>
      <c r="H67" s="46">
        <v>585</v>
      </c>
      <c r="I67" s="46">
        <v>545</v>
      </c>
      <c r="J67" s="46">
        <v>560</v>
      </c>
      <c r="K67" s="46">
        <v>629</v>
      </c>
      <c r="L67" s="46">
        <v>530</v>
      </c>
      <c r="M67" s="46">
        <v>511</v>
      </c>
      <c r="N67" s="46">
        <v>539</v>
      </c>
      <c r="O67" s="46">
        <v>521</v>
      </c>
      <c r="P67" s="46">
        <v>501</v>
      </c>
      <c r="Q67" s="46">
        <v>487</v>
      </c>
      <c r="R67" s="46">
        <v>499</v>
      </c>
      <c r="S67" s="46">
        <v>535</v>
      </c>
      <c r="T67" s="46">
        <v>547</v>
      </c>
      <c r="U67" s="46">
        <v>507</v>
      </c>
      <c r="V67" s="46">
        <v>450</v>
      </c>
      <c r="W67" s="46">
        <v>465</v>
      </c>
      <c r="X67" s="46">
        <v>439</v>
      </c>
      <c r="Y67" s="46">
        <v>435</v>
      </c>
      <c r="Z67" s="46">
        <v>503</v>
      </c>
      <c r="AA67" s="46">
        <v>473</v>
      </c>
      <c r="AB67" s="46">
        <v>433</v>
      </c>
      <c r="AC67" s="46">
        <v>392</v>
      </c>
      <c r="AD67" s="46">
        <v>378</v>
      </c>
      <c r="AE67" s="45"/>
      <c r="AF67" s="45"/>
      <c r="AG67" s="45"/>
      <c r="AH67" s="45"/>
      <c r="AI67" s="45"/>
      <c r="AJ67" s="45"/>
      <c r="AK67" s="45"/>
    </row>
    <row r="68" spans="1:37" x14ac:dyDescent="0.25">
      <c r="A68" s="46" t="s">
        <v>200</v>
      </c>
      <c r="B68" s="46">
        <v>1037</v>
      </c>
      <c r="C68" s="46">
        <v>1031</v>
      </c>
      <c r="D68" s="46">
        <v>987</v>
      </c>
      <c r="E68" s="46">
        <v>930</v>
      </c>
      <c r="F68" s="46">
        <v>905</v>
      </c>
      <c r="G68" s="46">
        <v>1047</v>
      </c>
      <c r="H68" s="46">
        <v>1137</v>
      </c>
      <c r="I68" s="46">
        <v>1024</v>
      </c>
      <c r="J68" s="46">
        <v>1038</v>
      </c>
      <c r="K68" s="46">
        <v>1134</v>
      </c>
      <c r="L68" s="46">
        <v>950</v>
      </c>
      <c r="M68" s="46">
        <v>994</v>
      </c>
      <c r="N68" s="46">
        <v>994</v>
      </c>
      <c r="O68" s="46">
        <v>1012</v>
      </c>
      <c r="P68" s="46">
        <v>934</v>
      </c>
      <c r="Q68" s="46">
        <v>984</v>
      </c>
      <c r="R68" s="46">
        <v>849</v>
      </c>
      <c r="S68" s="46">
        <v>914</v>
      </c>
      <c r="T68" s="46">
        <v>992</v>
      </c>
      <c r="U68" s="46">
        <v>877</v>
      </c>
      <c r="V68" s="46">
        <v>802</v>
      </c>
      <c r="W68" s="46">
        <v>786</v>
      </c>
      <c r="X68" s="46">
        <v>744</v>
      </c>
      <c r="Y68" s="46">
        <v>753</v>
      </c>
      <c r="Z68" s="46">
        <v>833</v>
      </c>
      <c r="AA68" s="46">
        <v>839</v>
      </c>
      <c r="AB68" s="46">
        <v>750</v>
      </c>
      <c r="AC68" s="46">
        <v>660</v>
      </c>
      <c r="AD68" s="46">
        <v>624</v>
      </c>
      <c r="AE68" s="45"/>
      <c r="AF68" s="45"/>
      <c r="AG68" s="45"/>
      <c r="AH68" s="45"/>
      <c r="AI68" s="45"/>
      <c r="AJ68" s="45"/>
      <c r="AK68" s="45"/>
    </row>
    <row r="69" spans="1:37" x14ac:dyDescent="0.25">
      <c r="A69" s="46" t="s">
        <v>201</v>
      </c>
      <c r="B69" s="46">
        <v>3471</v>
      </c>
      <c r="C69" s="46">
        <v>3367</v>
      </c>
      <c r="D69" s="46">
        <v>3328</v>
      </c>
      <c r="E69" s="46">
        <v>3255</v>
      </c>
      <c r="F69" s="46">
        <v>3463</v>
      </c>
      <c r="G69" s="46">
        <v>3947</v>
      </c>
      <c r="H69" s="46">
        <v>3860</v>
      </c>
      <c r="I69" s="46">
        <v>3679</v>
      </c>
      <c r="J69" s="46">
        <v>3543</v>
      </c>
      <c r="K69" s="46">
        <v>3538</v>
      </c>
      <c r="L69" s="46">
        <v>3234</v>
      </c>
      <c r="M69" s="46">
        <v>3263</v>
      </c>
      <c r="N69" s="46">
        <v>3421</v>
      </c>
      <c r="O69" s="46">
        <v>3346</v>
      </c>
      <c r="P69" s="46">
        <v>3098</v>
      </c>
      <c r="Q69" s="46">
        <v>2895</v>
      </c>
      <c r="R69" s="46">
        <v>2952</v>
      </c>
      <c r="S69" s="46">
        <v>3337</v>
      </c>
      <c r="T69" s="46">
        <v>3387</v>
      </c>
      <c r="U69" s="46">
        <v>3156</v>
      </c>
      <c r="V69" s="46">
        <v>2806</v>
      </c>
      <c r="W69" s="46">
        <v>2791</v>
      </c>
      <c r="X69" s="46">
        <v>2659</v>
      </c>
      <c r="Y69" s="46">
        <v>2667</v>
      </c>
      <c r="Z69" s="46">
        <v>2771</v>
      </c>
      <c r="AA69" s="46">
        <v>2847</v>
      </c>
      <c r="AB69" s="46">
        <v>2661</v>
      </c>
      <c r="AC69" s="46">
        <v>2588</v>
      </c>
      <c r="AD69" s="46">
        <v>2325</v>
      </c>
      <c r="AE69" s="45"/>
      <c r="AF69" s="45"/>
      <c r="AG69" s="45"/>
      <c r="AH69" s="45"/>
      <c r="AI69" s="45"/>
      <c r="AJ69" s="45"/>
      <c r="AK69" s="45"/>
    </row>
    <row r="70" spans="1:37" x14ac:dyDescent="0.25">
      <c r="A70" s="46" t="s">
        <v>202</v>
      </c>
      <c r="B70" s="46">
        <v>336</v>
      </c>
      <c r="C70" s="46">
        <v>307</v>
      </c>
      <c r="D70" s="46">
        <v>321</v>
      </c>
      <c r="E70" s="46">
        <v>298</v>
      </c>
      <c r="F70" s="46">
        <v>306</v>
      </c>
      <c r="G70" s="46">
        <v>332</v>
      </c>
      <c r="H70" s="46">
        <v>333</v>
      </c>
      <c r="I70" s="46">
        <v>325</v>
      </c>
      <c r="J70" s="46">
        <v>346</v>
      </c>
      <c r="K70" s="46">
        <v>469</v>
      </c>
      <c r="L70" s="46">
        <v>320</v>
      </c>
      <c r="M70" s="46">
        <v>316</v>
      </c>
      <c r="N70" s="46">
        <v>355</v>
      </c>
      <c r="O70" s="46">
        <v>299</v>
      </c>
      <c r="P70" s="46">
        <v>280</v>
      </c>
      <c r="Q70" s="46">
        <v>269</v>
      </c>
      <c r="R70" s="46">
        <v>266</v>
      </c>
      <c r="S70" s="46">
        <v>293</v>
      </c>
      <c r="T70" s="46">
        <v>302</v>
      </c>
      <c r="U70" s="46">
        <v>290</v>
      </c>
      <c r="V70" s="46">
        <v>282</v>
      </c>
      <c r="W70" s="46">
        <v>324</v>
      </c>
      <c r="X70" s="46">
        <v>246</v>
      </c>
      <c r="Y70" s="46">
        <v>244</v>
      </c>
      <c r="Z70" s="46">
        <v>309</v>
      </c>
      <c r="AA70" s="46">
        <v>263</v>
      </c>
      <c r="AB70" s="46">
        <v>234</v>
      </c>
      <c r="AC70" s="46">
        <v>208</v>
      </c>
      <c r="AD70" s="46">
        <v>202</v>
      </c>
      <c r="AE70" s="45"/>
      <c r="AF70" s="45"/>
      <c r="AG70" s="45"/>
      <c r="AH70" s="45"/>
      <c r="AI70" s="45"/>
      <c r="AJ70" s="45"/>
      <c r="AK70" s="45"/>
    </row>
    <row r="71" spans="1:37" x14ac:dyDescent="0.25">
      <c r="A71" s="46" t="s">
        <v>77</v>
      </c>
      <c r="B71" s="46">
        <v>600</v>
      </c>
      <c r="C71" s="46">
        <v>546</v>
      </c>
      <c r="D71" s="46">
        <v>556</v>
      </c>
      <c r="E71" s="46">
        <v>511</v>
      </c>
      <c r="F71" s="46">
        <v>509</v>
      </c>
      <c r="G71" s="46">
        <v>561</v>
      </c>
      <c r="H71" s="46">
        <v>585</v>
      </c>
      <c r="I71" s="46">
        <v>545</v>
      </c>
      <c r="J71" s="46">
        <v>560</v>
      </c>
      <c r="K71" s="46">
        <v>629</v>
      </c>
      <c r="L71" s="46">
        <v>530</v>
      </c>
      <c r="M71" s="46">
        <v>511</v>
      </c>
      <c r="N71" s="46">
        <v>539</v>
      </c>
      <c r="O71" s="46">
        <v>521</v>
      </c>
      <c r="P71" s="46">
        <v>501</v>
      </c>
      <c r="Q71" s="46">
        <v>487</v>
      </c>
      <c r="R71" s="46">
        <v>499</v>
      </c>
      <c r="S71" s="46">
        <v>535</v>
      </c>
      <c r="T71" s="46">
        <v>547</v>
      </c>
      <c r="U71" s="46">
        <v>507</v>
      </c>
      <c r="V71" s="46">
        <v>450</v>
      </c>
      <c r="W71" s="46">
        <v>465</v>
      </c>
      <c r="X71" s="46">
        <v>439</v>
      </c>
      <c r="Y71" s="46">
        <v>435</v>
      </c>
      <c r="Z71" s="46">
        <v>503</v>
      </c>
      <c r="AA71" s="46">
        <v>473</v>
      </c>
      <c r="AB71" s="46">
        <v>433</v>
      </c>
      <c r="AC71" s="46">
        <v>392</v>
      </c>
      <c r="AD71" s="46">
        <v>378</v>
      </c>
      <c r="AE71" s="45"/>
      <c r="AF71" s="45"/>
      <c r="AG71" s="45"/>
      <c r="AH71" s="45"/>
      <c r="AI71" s="45"/>
      <c r="AJ71" s="45"/>
      <c r="AK71" s="45"/>
    </row>
    <row r="72" spans="1:37" x14ac:dyDescent="0.25">
      <c r="A72" s="46" t="s">
        <v>203</v>
      </c>
      <c r="B72" s="46">
        <v>410</v>
      </c>
      <c r="C72" s="46">
        <v>419</v>
      </c>
      <c r="D72" s="46">
        <v>380</v>
      </c>
      <c r="E72" s="46">
        <v>356</v>
      </c>
      <c r="F72" s="46">
        <v>342</v>
      </c>
      <c r="G72" s="46">
        <v>421</v>
      </c>
      <c r="H72" s="46">
        <v>479</v>
      </c>
      <c r="I72" s="46">
        <v>429</v>
      </c>
      <c r="J72" s="46">
        <v>413</v>
      </c>
      <c r="K72" s="46">
        <v>419</v>
      </c>
      <c r="L72" s="46">
        <v>388</v>
      </c>
      <c r="M72" s="46">
        <v>396</v>
      </c>
      <c r="N72" s="46">
        <v>412</v>
      </c>
      <c r="O72" s="46">
        <v>419</v>
      </c>
      <c r="P72" s="46">
        <v>364</v>
      </c>
      <c r="Q72" s="46">
        <v>327</v>
      </c>
      <c r="R72" s="46">
        <v>343</v>
      </c>
      <c r="S72" s="46">
        <v>392</v>
      </c>
      <c r="T72" s="46">
        <v>427</v>
      </c>
      <c r="U72" s="46">
        <v>363</v>
      </c>
      <c r="V72" s="46">
        <v>337</v>
      </c>
      <c r="W72" s="46">
        <v>334</v>
      </c>
      <c r="X72" s="46">
        <v>331</v>
      </c>
      <c r="Y72" s="46">
        <v>321</v>
      </c>
      <c r="Z72" s="46">
        <v>344</v>
      </c>
      <c r="AA72" s="46">
        <v>364</v>
      </c>
      <c r="AB72" s="46">
        <v>313</v>
      </c>
      <c r="AC72" s="46">
        <v>268</v>
      </c>
      <c r="AD72" s="46">
        <v>260</v>
      </c>
      <c r="AE72" s="45"/>
      <c r="AF72" s="45"/>
      <c r="AG72" s="45"/>
      <c r="AH72" s="45"/>
      <c r="AI72" s="45"/>
      <c r="AJ72" s="45"/>
      <c r="AK72" s="45"/>
    </row>
    <row r="73" spans="1:37" x14ac:dyDescent="0.25">
      <c r="A73" s="46" t="s">
        <v>78</v>
      </c>
      <c r="B73" s="46">
        <v>1156</v>
      </c>
      <c r="C73" s="46">
        <v>920</v>
      </c>
      <c r="D73" s="46">
        <v>1106</v>
      </c>
      <c r="E73" s="46">
        <v>749</v>
      </c>
      <c r="F73" s="46">
        <v>760</v>
      </c>
      <c r="G73" s="46">
        <v>912</v>
      </c>
      <c r="H73" s="46">
        <v>936</v>
      </c>
      <c r="I73" s="46">
        <v>888</v>
      </c>
      <c r="J73" s="46">
        <v>867</v>
      </c>
      <c r="K73" s="46">
        <v>944</v>
      </c>
      <c r="L73" s="46">
        <v>828</v>
      </c>
      <c r="M73" s="46">
        <v>814</v>
      </c>
      <c r="N73" s="46">
        <v>1120</v>
      </c>
      <c r="O73" s="46">
        <v>897</v>
      </c>
      <c r="P73" s="46">
        <v>864</v>
      </c>
      <c r="Q73" s="46">
        <v>757</v>
      </c>
      <c r="R73" s="46">
        <v>747</v>
      </c>
      <c r="S73" s="46">
        <v>801</v>
      </c>
      <c r="T73" s="46">
        <v>823</v>
      </c>
      <c r="U73" s="46">
        <v>818</v>
      </c>
      <c r="V73" s="46">
        <v>735</v>
      </c>
      <c r="W73" s="46">
        <v>683</v>
      </c>
      <c r="X73" s="46">
        <v>739</v>
      </c>
      <c r="Y73" s="46">
        <v>807</v>
      </c>
      <c r="Z73" s="46">
        <v>1099</v>
      </c>
      <c r="AA73" s="46">
        <v>808</v>
      </c>
      <c r="AB73" s="46">
        <v>820</v>
      </c>
      <c r="AC73" s="46">
        <v>646</v>
      </c>
      <c r="AD73" s="46">
        <v>597</v>
      </c>
      <c r="AE73" s="45"/>
      <c r="AF73" s="45"/>
      <c r="AG73" s="45"/>
      <c r="AH73" s="45"/>
      <c r="AI73" s="45"/>
      <c r="AJ73" s="45"/>
      <c r="AK73" s="45"/>
    </row>
    <row r="74" spans="1:37" x14ac:dyDescent="0.25">
      <c r="A74" s="46" t="s">
        <v>204</v>
      </c>
      <c r="B74" s="46">
        <v>4498</v>
      </c>
      <c r="C74" s="46">
        <v>3804</v>
      </c>
      <c r="D74" s="46">
        <v>4171</v>
      </c>
      <c r="E74" s="46">
        <v>3401</v>
      </c>
      <c r="F74" s="46">
        <v>3414</v>
      </c>
      <c r="G74" s="46">
        <v>3928</v>
      </c>
      <c r="H74" s="46">
        <v>4139</v>
      </c>
      <c r="I74" s="46">
        <v>3856</v>
      </c>
      <c r="J74" s="46">
        <v>3796</v>
      </c>
      <c r="K74" s="46">
        <v>3871</v>
      </c>
      <c r="L74" s="46">
        <v>3593</v>
      </c>
      <c r="M74" s="46">
        <v>3612</v>
      </c>
      <c r="N74" s="46">
        <v>4345</v>
      </c>
      <c r="O74" s="46">
        <v>3951</v>
      </c>
      <c r="P74" s="46">
        <v>3637</v>
      </c>
      <c r="Q74" s="46">
        <v>3176</v>
      </c>
      <c r="R74" s="46">
        <v>3147</v>
      </c>
      <c r="S74" s="46">
        <v>3366</v>
      </c>
      <c r="T74" s="46">
        <v>3406</v>
      </c>
      <c r="U74" s="46">
        <v>3362</v>
      </c>
      <c r="V74" s="46">
        <v>3314</v>
      </c>
      <c r="W74" s="46">
        <v>3085</v>
      </c>
      <c r="X74" s="46">
        <v>3256</v>
      </c>
      <c r="Y74" s="46">
        <v>3450</v>
      </c>
      <c r="Z74" s="46">
        <v>4173</v>
      </c>
      <c r="AA74" s="46">
        <v>3418</v>
      </c>
      <c r="AB74" s="46">
        <v>3294</v>
      </c>
      <c r="AC74" s="46">
        <v>2677</v>
      </c>
      <c r="AD74" s="46">
        <v>2521</v>
      </c>
      <c r="AE74" s="45"/>
      <c r="AF74" s="45"/>
      <c r="AG74" s="45"/>
      <c r="AH74" s="45"/>
      <c r="AI74" s="45"/>
      <c r="AJ74" s="45"/>
      <c r="AK74" s="45"/>
    </row>
    <row r="75" spans="1:37" x14ac:dyDescent="0.25">
      <c r="A75" s="46" t="s">
        <v>205</v>
      </c>
      <c r="B75" s="46">
        <v>553</v>
      </c>
      <c r="C75" s="46">
        <v>518</v>
      </c>
      <c r="D75" s="46">
        <v>525</v>
      </c>
      <c r="E75" s="46">
        <v>491</v>
      </c>
      <c r="F75" s="46">
        <v>494</v>
      </c>
      <c r="G75" s="46">
        <v>567</v>
      </c>
      <c r="H75" s="46">
        <v>575</v>
      </c>
      <c r="I75" s="46">
        <v>544</v>
      </c>
      <c r="J75" s="46">
        <v>529</v>
      </c>
      <c r="K75" s="46">
        <v>551</v>
      </c>
      <c r="L75" s="46">
        <v>491</v>
      </c>
      <c r="M75" s="46">
        <v>508</v>
      </c>
      <c r="N75" s="46">
        <v>505</v>
      </c>
      <c r="O75" s="46">
        <v>509</v>
      </c>
      <c r="P75" s="46">
        <v>464</v>
      </c>
      <c r="Q75" s="46">
        <v>433</v>
      </c>
      <c r="R75" s="46">
        <v>443</v>
      </c>
      <c r="S75" s="46">
        <v>472</v>
      </c>
      <c r="T75" s="46">
        <v>488</v>
      </c>
      <c r="U75" s="46">
        <v>473</v>
      </c>
      <c r="V75" s="46">
        <v>436</v>
      </c>
      <c r="W75" s="46">
        <v>428</v>
      </c>
      <c r="X75" s="46">
        <v>415</v>
      </c>
      <c r="Y75" s="46">
        <v>416</v>
      </c>
      <c r="Z75" s="46">
        <v>432</v>
      </c>
      <c r="AA75" s="46">
        <v>443</v>
      </c>
      <c r="AB75" s="46">
        <v>417</v>
      </c>
      <c r="AC75" s="46">
        <v>366</v>
      </c>
      <c r="AD75" s="46">
        <v>353</v>
      </c>
      <c r="AE75" s="45"/>
      <c r="AF75" s="45"/>
      <c r="AG75" s="45"/>
      <c r="AH75" s="45"/>
      <c r="AI75" s="45"/>
      <c r="AJ75" s="45"/>
      <c r="AK75" s="45"/>
    </row>
    <row r="76" spans="1:37" x14ac:dyDescent="0.25">
      <c r="A76" s="46" t="s">
        <v>56</v>
      </c>
      <c r="B76" s="46">
        <v>21009</v>
      </c>
      <c r="C76" s="46">
        <v>20709</v>
      </c>
      <c r="D76" s="46">
        <v>20722</v>
      </c>
      <c r="E76" s="46">
        <v>19619</v>
      </c>
      <c r="F76" s="46">
        <v>19593</v>
      </c>
      <c r="G76" s="46">
        <v>20884</v>
      </c>
      <c r="H76" s="46">
        <v>21723</v>
      </c>
      <c r="I76" s="46">
        <v>21206</v>
      </c>
      <c r="J76" s="46">
        <v>21034</v>
      </c>
      <c r="K76" s="46">
        <v>21062</v>
      </c>
      <c r="L76" s="46">
        <v>19611</v>
      </c>
      <c r="M76" s="46">
        <v>20047</v>
      </c>
      <c r="N76" s="46">
        <v>21302</v>
      </c>
      <c r="O76" s="46">
        <v>20924</v>
      </c>
      <c r="P76" s="46">
        <v>19386</v>
      </c>
      <c r="Q76" s="46">
        <v>18131</v>
      </c>
      <c r="R76" s="46">
        <v>18483</v>
      </c>
      <c r="S76" s="46">
        <v>19479</v>
      </c>
      <c r="T76" s="46">
        <v>19886</v>
      </c>
      <c r="U76" s="46">
        <v>19840</v>
      </c>
      <c r="V76" s="46">
        <v>17771</v>
      </c>
      <c r="W76" s="46">
        <v>17623</v>
      </c>
      <c r="X76" s="46">
        <v>17252</v>
      </c>
      <c r="Y76" s="46">
        <v>17633</v>
      </c>
      <c r="Z76" s="46">
        <v>18583</v>
      </c>
      <c r="AA76" s="46">
        <v>18288</v>
      </c>
      <c r="AB76" s="46">
        <v>17158</v>
      </c>
      <c r="AC76" s="46">
        <v>15190</v>
      </c>
      <c r="AD76" s="46">
        <v>14846</v>
      </c>
      <c r="AE76" s="45"/>
      <c r="AF76" s="45"/>
      <c r="AG76" s="45"/>
      <c r="AH76" s="45"/>
      <c r="AI76" s="45"/>
      <c r="AJ76" s="45"/>
      <c r="AK76" s="45"/>
    </row>
    <row r="77" spans="1:37" x14ac:dyDescent="0.25">
      <c r="A77" s="46" t="s">
        <v>80</v>
      </c>
      <c r="B77" s="46">
        <v>824</v>
      </c>
      <c r="C77" s="46">
        <v>832</v>
      </c>
      <c r="D77" s="46">
        <v>803</v>
      </c>
      <c r="E77" s="46">
        <v>737</v>
      </c>
      <c r="F77" s="46">
        <v>706</v>
      </c>
      <c r="G77" s="46">
        <v>773</v>
      </c>
      <c r="H77" s="46">
        <v>772</v>
      </c>
      <c r="I77" s="46">
        <v>773</v>
      </c>
      <c r="J77" s="46">
        <v>743</v>
      </c>
      <c r="K77" s="46">
        <v>757</v>
      </c>
      <c r="L77" s="46">
        <v>698</v>
      </c>
      <c r="M77" s="46">
        <v>724</v>
      </c>
      <c r="N77" s="46">
        <v>772</v>
      </c>
      <c r="O77" s="46">
        <v>716</v>
      </c>
      <c r="P77" s="46">
        <v>650</v>
      </c>
      <c r="Q77" s="46">
        <v>616</v>
      </c>
      <c r="R77" s="46">
        <v>620</v>
      </c>
      <c r="S77" s="46">
        <v>691</v>
      </c>
      <c r="T77" s="46">
        <v>716</v>
      </c>
      <c r="U77" s="46">
        <v>688</v>
      </c>
      <c r="V77" s="46">
        <v>623</v>
      </c>
      <c r="W77" s="46">
        <v>587</v>
      </c>
      <c r="X77" s="46">
        <v>576</v>
      </c>
      <c r="Y77" s="46">
        <v>628</v>
      </c>
      <c r="Z77" s="46">
        <v>669</v>
      </c>
      <c r="AA77" s="46">
        <v>643</v>
      </c>
      <c r="AB77" s="46">
        <v>590</v>
      </c>
      <c r="AC77" s="46">
        <v>522</v>
      </c>
      <c r="AD77" s="46">
        <v>491</v>
      </c>
      <c r="AE77" s="45"/>
      <c r="AF77" s="45"/>
      <c r="AG77" s="45"/>
      <c r="AH77" s="45"/>
      <c r="AI77" s="45"/>
      <c r="AJ77" s="45"/>
      <c r="AK77" s="45"/>
    </row>
    <row r="78" spans="1:37" x14ac:dyDescent="0.25">
      <c r="A78" s="46" t="s">
        <v>81</v>
      </c>
      <c r="B78" s="46">
        <v>519</v>
      </c>
      <c r="C78" s="46">
        <v>503</v>
      </c>
      <c r="D78" s="46">
        <v>505</v>
      </c>
      <c r="E78" s="46">
        <v>484</v>
      </c>
      <c r="F78" s="46">
        <v>473</v>
      </c>
      <c r="G78" s="46">
        <v>503</v>
      </c>
      <c r="H78" s="46">
        <v>514</v>
      </c>
      <c r="I78" s="46">
        <v>496</v>
      </c>
      <c r="J78" s="46">
        <v>489</v>
      </c>
      <c r="K78" s="46">
        <v>723</v>
      </c>
      <c r="L78" s="46">
        <v>456</v>
      </c>
      <c r="M78" s="46">
        <v>447</v>
      </c>
      <c r="N78" s="46">
        <v>504</v>
      </c>
      <c r="O78" s="46">
        <v>449</v>
      </c>
      <c r="P78" s="46">
        <v>427</v>
      </c>
      <c r="Q78" s="46">
        <v>396</v>
      </c>
      <c r="R78" s="46">
        <v>396</v>
      </c>
      <c r="S78" s="46">
        <v>435</v>
      </c>
      <c r="T78" s="46">
        <v>452</v>
      </c>
      <c r="U78" s="46">
        <v>434</v>
      </c>
      <c r="V78" s="46">
        <v>450</v>
      </c>
      <c r="W78" s="46">
        <v>621</v>
      </c>
      <c r="X78" s="46">
        <v>388</v>
      </c>
      <c r="Y78" s="46">
        <v>435</v>
      </c>
      <c r="Z78" s="46">
        <v>419</v>
      </c>
      <c r="AA78" s="46">
        <v>395</v>
      </c>
      <c r="AB78" s="46">
        <v>374</v>
      </c>
      <c r="AC78" s="46">
        <v>312</v>
      </c>
      <c r="AD78" s="46">
        <v>311</v>
      </c>
      <c r="AE78" s="45"/>
      <c r="AF78" s="45"/>
      <c r="AG78" s="45"/>
      <c r="AH78" s="45"/>
      <c r="AI78" s="45"/>
      <c r="AJ78" s="45"/>
      <c r="AK78" s="45"/>
    </row>
    <row r="79" spans="1:37" x14ac:dyDescent="0.25">
      <c r="A79" s="46" t="s">
        <v>82</v>
      </c>
      <c r="B79" s="46">
        <v>303</v>
      </c>
      <c r="C79" s="46">
        <v>280</v>
      </c>
      <c r="D79" s="46">
        <v>281</v>
      </c>
      <c r="E79" s="46">
        <v>262</v>
      </c>
      <c r="F79" s="46">
        <v>260</v>
      </c>
      <c r="G79" s="46">
        <v>296</v>
      </c>
      <c r="H79" s="46">
        <v>300</v>
      </c>
      <c r="I79" s="46">
        <v>283</v>
      </c>
      <c r="J79" s="46">
        <v>284</v>
      </c>
      <c r="K79" s="46">
        <v>350</v>
      </c>
      <c r="L79" s="46">
        <v>271</v>
      </c>
      <c r="M79" s="46">
        <v>267</v>
      </c>
      <c r="N79" s="46">
        <v>292</v>
      </c>
      <c r="O79" s="46">
        <v>280</v>
      </c>
      <c r="P79" s="46">
        <v>272</v>
      </c>
      <c r="Q79" s="46">
        <v>247</v>
      </c>
      <c r="R79" s="46">
        <v>255</v>
      </c>
      <c r="S79" s="46">
        <v>272</v>
      </c>
      <c r="T79" s="46">
        <v>274</v>
      </c>
      <c r="U79" s="46">
        <v>273</v>
      </c>
      <c r="V79" s="46">
        <v>243</v>
      </c>
      <c r="W79" s="46">
        <v>274</v>
      </c>
      <c r="X79" s="46">
        <v>234</v>
      </c>
      <c r="Y79" s="46">
        <v>227</v>
      </c>
      <c r="Z79" s="46">
        <v>262</v>
      </c>
      <c r="AA79" s="46">
        <v>241</v>
      </c>
      <c r="AB79" s="46">
        <v>225</v>
      </c>
      <c r="AC79" s="46">
        <v>195</v>
      </c>
      <c r="AD79" s="46">
        <v>191</v>
      </c>
      <c r="AE79" s="45"/>
      <c r="AF79" s="45"/>
      <c r="AG79" s="45"/>
      <c r="AH79" s="45"/>
      <c r="AI79" s="45"/>
      <c r="AJ79" s="45"/>
      <c r="AK79" s="45"/>
    </row>
    <row r="80" spans="1:37" x14ac:dyDescent="0.25">
      <c r="A80" s="46" t="s">
        <v>52</v>
      </c>
      <c r="B80" s="46">
        <v>2628</v>
      </c>
      <c r="C80" s="46">
        <v>2651</v>
      </c>
      <c r="D80" s="46">
        <v>2630</v>
      </c>
      <c r="E80" s="46">
        <v>2520</v>
      </c>
      <c r="F80" s="46">
        <v>2435</v>
      </c>
      <c r="G80" s="46">
        <v>2741</v>
      </c>
      <c r="H80" s="46">
        <v>2759</v>
      </c>
      <c r="I80" s="46">
        <v>2689</v>
      </c>
      <c r="J80" s="46">
        <v>2644</v>
      </c>
      <c r="K80" s="46">
        <v>2659</v>
      </c>
      <c r="L80" s="46">
        <v>2446</v>
      </c>
      <c r="M80" s="46">
        <v>2496</v>
      </c>
      <c r="N80" s="46">
        <v>2661</v>
      </c>
      <c r="O80" s="46">
        <v>2658</v>
      </c>
      <c r="P80" s="46">
        <v>2418</v>
      </c>
      <c r="Q80" s="46">
        <v>2295</v>
      </c>
      <c r="R80" s="46">
        <v>2353</v>
      </c>
      <c r="S80" s="46">
        <v>2552</v>
      </c>
      <c r="T80" s="46">
        <v>2549</v>
      </c>
      <c r="U80" s="46">
        <v>2500</v>
      </c>
      <c r="V80" s="46">
        <v>2270</v>
      </c>
      <c r="W80" s="46">
        <v>2199</v>
      </c>
      <c r="X80" s="46">
        <v>2139</v>
      </c>
      <c r="Y80" s="46">
        <v>2096</v>
      </c>
      <c r="Z80" s="46">
        <v>2221</v>
      </c>
      <c r="AA80" s="46">
        <v>2233</v>
      </c>
      <c r="AB80" s="46">
        <v>2058</v>
      </c>
      <c r="AC80" s="46">
        <v>1869</v>
      </c>
      <c r="AD80" s="46">
        <v>1810</v>
      </c>
      <c r="AE80" s="45"/>
      <c r="AF80" s="45"/>
      <c r="AG80" s="45"/>
      <c r="AH80" s="45"/>
      <c r="AI80" s="45"/>
      <c r="AJ80" s="45"/>
      <c r="AK80" s="45"/>
    </row>
    <row r="81" spans="1:37" x14ac:dyDescent="0.25">
      <c r="A81" s="46" t="s">
        <v>84</v>
      </c>
      <c r="B81" s="46">
        <v>4008</v>
      </c>
      <c r="C81" s="46">
        <v>3985</v>
      </c>
      <c r="D81" s="46">
        <v>3918</v>
      </c>
      <c r="E81" s="46">
        <v>3719</v>
      </c>
      <c r="F81" s="46">
        <v>3667</v>
      </c>
      <c r="G81" s="46">
        <v>4073</v>
      </c>
      <c r="H81" s="46">
        <v>4163</v>
      </c>
      <c r="I81" s="46">
        <v>3999</v>
      </c>
      <c r="J81" s="46">
        <v>3936</v>
      </c>
      <c r="K81" s="46">
        <v>3922</v>
      </c>
      <c r="L81" s="46">
        <v>3650</v>
      </c>
      <c r="M81" s="46">
        <v>3717</v>
      </c>
      <c r="N81" s="46">
        <v>3969</v>
      </c>
      <c r="O81" s="46">
        <v>3922</v>
      </c>
      <c r="P81" s="46">
        <v>3593</v>
      </c>
      <c r="Q81" s="46">
        <v>3449</v>
      </c>
      <c r="R81" s="46">
        <v>3445</v>
      </c>
      <c r="S81" s="46">
        <v>3689</v>
      </c>
      <c r="T81" s="46">
        <v>3724</v>
      </c>
      <c r="U81" s="46">
        <v>3650</v>
      </c>
      <c r="V81" s="46">
        <v>3355</v>
      </c>
      <c r="W81" s="46">
        <v>3273</v>
      </c>
      <c r="X81" s="46">
        <v>3188</v>
      </c>
      <c r="Y81" s="46">
        <v>3252</v>
      </c>
      <c r="Z81" s="46">
        <v>3415</v>
      </c>
      <c r="AA81" s="46">
        <v>3426</v>
      </c>
      <c r="AB81" s="46">
        <v>3185</v>
      </c>
      <c r="AC81" s="46">
        <v>2860</v>
      </c>
      <c r="AD81" s="46">
        <v>2758</v>
      </c>
      <c r="AE81" s="45"/>
      <c r="AF81" s="45"/>
      <c r="AG81" s="45"/>
      <c r="AH81" s="45"/>
      <c r="AI81" s="45"/>
      <c r="AJ81" s="45"/>
      <c r="AK81" s="45"/>
    </row>
    <row r="82" spans="1:37" x14ac:dyDescent="0.25">
      <c r="A82" s="46" t="s">
        <v>206</v>
      </c>
      <c r="B82" s="46">
        <v>1095</v>
      </c>
      <c r="C82" s="46">
        <v>1085</v>
      </c>
      <c r="D82" s="46">
        <v>1076</v>
      </c>
      <c r="E82" s="46">
        <v>1001</v>
      </c>
      <c r="F82" s="46">
        <v>928</v>
      </c>
      <c r="G82" s="46">
        <v>1079</v>
      </c>
      <c r="H82" s="46">
        <v>1240</v>
      </c>
      <c r="I82" s="46">
        <v>1055</v>
      </c>
      <c r="J82" s="46">
        <v>1049</v>
      </c>
      <c r="K82" s="46">
        <v>1043</v>
      </c>
      <c r="L82" s="46">
        <v>975</v>
      </c>
      <c r="M82" s="46">
        <v>984</v>
      </c>
      <c r="N82" s="46">
        <v>1131</v>
      </c>
      <c r="O82" s="46">
        <v>1078</v>
      </c>
      <c r="P82" s="46">
        <v>1011</v>
      </c>
      <c r="Q82" s="46">
        <v>915</v>
      </c>
      <c r="R82" s="46">
        <v>891</v>
      </c>
      <c r="S82" s="46">
        <v>1165</v>
      </c>
      <c r="T82" s="46">
        <v>999</v>
      </c>
      <c r="U82" s="46">
        <v>896</v>
      </c>
      <c r="V82" s="46">
        <v>834</v>
      </c>
      <c r="W82" s="46">
        <v>804</v>
      </c>
      <c r="X82" s="46">
        <v>819</v>
      </c>
      <c r="Y82" s="46">
        <v>904</v>
      </c>
      <c r="Z82" s="46">
        <v>1184</v>
      </c>
      <c r="AA82" s="46">
        <v>989</v>
      </c>
      <c r="AB82" s="46">
        <v>899</v>
      </c>
      <c r="AC82" s="46">
        <v>793</v>
      </c>
      <c r="AD82" s="46">
        <v>746</v>
      </c>
      <c r="AE82" s="45"/>
      <c r="AF82" s="45"/>
      <c r="AG82" s="45"/>
      <c r="AH82" s="45"/>
      <c r="AI82" s="45"/>
      <c r="AJ82" s="45"/>
      <c r="AK82" s="45"/>
    </row>
    <row r="83" spans="1:37" x14ac:dyDescent="0.25">
      <c r="A83" s="46" t="s">
        <v>83</v>
      </c>
      <c r="B83" s="46">
        <v>1015</v>
      </c>
      <c r="C83" s="46">
        <v>1012</v>
      </c>
      <c r="D83" s="46">
        <v>1008</v>
      </c>
      <c r="E83" s="46">
        <v>887</v>
      </c>
      <c r="F83" s="46">
        <v>883</v>
      </c>
      <c r="G83" s="46">
        <v>961</v>
      </c>
      <c r="H83" s="46">
        <v>993</v>
      </c>
      <c r="I83" s="46">
        <v>965</v>
      </c>
      <c r="J83" s="46">
        <v>984</v>
      </c>
      <c r="K83" s="46">
        <v>964</v>
      </c>
      <c r="L83" s="46">
        <v>902</v>
      </c>
      <c r="M83" s="46">
        <v>909</v>
      </c>
      <c r="N83" s="46">
        <v>991</v>
      </c>
      <c r="O83" s="46">
        <v>965</v>
      </c>
      <c r="P83" s="46">
        <v>901</v>
      </c>
      <c r="Q83" s="46">
        <v>854</v>
      </c>
      <c r="R83" s="46">
        <v>835</v>
      </c>
      <c r="S83" s="46">
        <v>912</v>
      </c>
      <c r="T83" s="46">
        <v>937</v>
      </c>
      <c r="U83" s="46">
        <v>912</v>
      </c>
      <c r="V83" s="46">
        <v>857</v>
      </c>
      <c r="W83" s="46">
        <v>836</v>
      </c>
      <c r="X83" s="46">
        <v>791</v>
      </c>
      <c r="Y83" s="46">
        <v>788</v>
      </c>
      <c r="Z83" s="46">
        <v>862</v>
      </c>
      <c r="AA83" s="46">
        <v>840</v>
      </c>
      <c r="AB83" s="46">
        <v>778</v>
      </c>
      <c r="AC83" s="46">
        <v>695</v>
      </c>
      <c r="AD83" s="46">
        <v>669</v>
      </c>
      <c r="AE83" s="45"/>
      <c r="AF83" s="45"/>
      <c r="AG83" s="45"/>
      <c r="AH83" s="45"/>
      <c r="AI83" s="45"/>
      <c r="AJ83" s="45"/>
      <c r="AK83" s="45"/>
    </row>
    <row r="84" spans="1:37" x14ac:dyDescent="0.25">
      <c r="A84" s="46" t="s">
        <v>207</v>
      </c>
      <c r="B84" s="46">
        <v>1564</v>
      </c>
      <c r="C84" s="46">
        <v>1507</v>
      </c>
      <c r="D84" s="46">
        <v>1489</v>
      </c>
      <c r="E84" s="46">
        <v>1405</v>
      </c>
      <c r="F84" s="46">
        <v>1434</v>
      </c>
      <c r="G84" s="46">
        <v>1524</v>
      </c>
      <c r="H84" s="46">
        <v>1577</v>
      </c>
      <c r="I84" s="46">
        <v>1509</v>
      </c>
      <c r="J84" s="46">
        <v>1542</v>
      </c>
      <c r="K84" s="46">
        <v>1615</v>
      </c>
      <c r="L84" s="46">
        <v>1410</v>
      </c>
      <c r="M84" s="46">
        <v>1480</v>
      </c>
      <c r="N84" s="46">
        <v>1624</v>
      </c>
      <c r="O84" s="46">
        <v>1551</v>
      </c>
      <c r="P84" s="46">
        <v>1362</v>
      </c>
      <c r="Q84" s="46">
        <v>1283</v>
      </c>
      <c r="R84" s="46">
        <v>1266</v>
      </c>
      <c r="S84" s="46">
        <v>1356</v>
      </c>
      <c r="T84" s="46">
        <v>1392</v>
      </c>
      <c r="U84" s="46">
        <v>1343</v>
      </c>
      <c r="V84" s="46">
        <v>1308</v>
      </c>
      <c r="W84" s="46">
        <v>1381</v>
      </c>
      <c r="X84" s="46">
        <v>1182</v>
      </c>
      <c r="Y84" s="46">
        <v>1237</v>
      </c>
      <c r="Z84" s="46">
        <v>1331</v>
      </c>
      <c r="AA84" s="46">
        <v>1284</v>
      </c>
      <c r="AB84" s="46">
        <v>1163</v>
      </c>
      <c r="AC84" s="46">
        <v>1040</v>
      </c>
      <c r="AD84" s="46">
        <v>984</v>
      </c>
      <c r="AE84" s="45"/>
      <c r="AF84" s="45"/>
      <c r="AG84" s="45"/>
      <c r="AH84" s="45"/>
      <c r="AI84" s="45"/>
      <c r="AJ84" s="45"/>
      <c r="AK84" s="45"/>
    </row>
    <row r="85" spans="1:37" x14ac:dyDescent="0.25">
      <c r="A85" s="46" t="s">
        <v>208</v>
      </c>
      <c r="B85" s="46">
        <v>686</v>
      </c>
      <c r="C85" s="46">
        <v>668</v>
      </c>
      <c r="D85" s="46">
        <v>713</v>
      </c>
      <c r="E85" s="46">
        <v>695</v>
      </c>
      <c r="F85" s="46">
        <v>672</v>
      </c>
      <c r="G85" s="46">
        <v>740</v>
      </c>
      <c r="H85" s="46">
        <v>778</v>
      </c>
      <c r="I85" s="46">
        <v>746</v>
      </c>
      <c r="J85" s="46">
        <v>752</v>
      </c>
      <c r="K85" s="46">
        <v>750</v>
      </c>
      <c r="L85" s="46">
        <v>688</v>
      </c>
      <c r="M85" s="46">
        <v>700</v>
      </c>
      <c r="N85" s="46">
        <v>768</v>
      </c>
      <c r="O85" s="46">
        <v>730</v>
      </c>
      <c r="P85" s="46">
        <v>677</v>
      </c>
      <c r="Q85" s="46">
        <v>629</v>
      </c>
      <c r="R85" s="46">
        <v>651</v>
      </c>
      <c r="S85" s="46">
        <v>700</v>
      </c>
      <c r="T85" s="46">
        <v>708</v>
      </c>
      <c r="U85" s="46">
        <v>697</v>
      </c>
      <c r="V85" s="46">
        <v>583</v>
      </c>
      <c r="W85" s="46">
        <v>579</v>
      </c>
      <c r="X85" s="46">
        <v>608</v>
      </c>
      <c r="Y85" s="46">
        <v>615</v>
      </c>
      <c r="Z85" s="46">
        <v>616</v>
      </c>
      <c r="AA85" s="46">
        <v>627</v>
      </c>
      <c r="AB85" s="46">
        <v>602</v>
      </c>
      <c r="AC85" s="46">
        <v>526</v>
      </c>
      <c r="AD85" s="46">
        <v>517</v>
      </c>
      <c r="AE85" s="45"/>
      <c r="AF85" s="45"/>
      <c r="AG85" s="45"/>
      <c r="AH85" s="45"/>
      <c r="AI85" s="45"/>
      <c r="AJ85" s="45"/>
      <c r="AK85" s="45"/>
    </row>
    <row r="86" spans="1:37" x14ac:dyDescent="0.25">
      <c r="A86" s="46" t="s">
        <v>209</v>
      </c>
      <c r="B86" s="46">
        <v>980</v>
      </c>
      <c r="C86" s="46">
        <v>990</v>
      </c>
      <c r="D86" s="46">
        <v>1020</v>
      </c>
      <c r="E86" s="46">
        <v>963</v>
      </c>
      <c r="F86" s="46">
        <v>1006</v>
      </c>
      <c r="G86" s="46">
        <v>1046</v>
      </c>
      <c r="H86" s="46">
        <v>1126</v>
      </c>
      <c r="I86" s="46">
        <v>1066</v>
      </c>
      <c r="J86" s="46">
        <v>1070</v>
      </c>
      <c r="K86" s="46">
        <v>1127</v>
      </c>
      <c r="L86" s="46">
        <v>984</v>
      </c>
      <c r="M86" s="46">
        <v>1035</v>
      </c>
      <c r="N86" s="46">
        <v>1017</v>
      </c>
      <c r="O86" s="46">
        <v>1074</v>
      </c>
      <c r="P86" s="46">
        <v>991</v>
      </c>
      <c r="Q86" s="46">
        <v>946</v>
      </c>
      <c r="R86" s="46">
        <v>1032</v>
      </c>
      <c r="S86" s="46">
        <v>1021</v>
      </c>
      <c r="T86" s="46">
        <v>1089</v>
      </c>
      <c r="U86" s="46">
        <v>1084</v>
      </c>
      <c r="V86" s="46">
        <v>947</v>
      </c>
      <c r="W86" s="46">
        <v>969</v>
      </c>
      <c r="X86" s="46">
        <v>942</v>
      </c>
      <c r="Y86" s="46">
        <v>952</v>
      </c>
      <c r="Z86" s="46">
        <v>958</v>
      </c>
      <c r="AA86" s="46">
        <v>954</v>
      </c>
      <c r="AB86" s="46">
        <v>917</v>
      </c>
      <c r="AC86" s="46">
        <v>787</v>
      </c>
      <c r="AD86" s="46">
        <v>809</v>
      </c>
      <c r="AE86" s="45"/>
      <c r="AF86" s="45"/>
      <c r="AG86" s="45"/>
      <c r="AH86" s="45"/>
      <c r="AI86" s="45"/>
      <c r="AJ86" s="45"/>
      <c r="AK86" s="45"/>
    </row>
    <row r="87" spans="1:37" x14ac:dyDescent="0.25">
      <c r="A87" s="46" t="s">
        <v>85</v>
      </c>
      <c r="B87" s="46">
        <v>316</v>
      </c>
      <c r="C87" s="46">
        <v>343</v>
      </c>
      <c r="D87" s="46">
        <v>334</v>
      </c>
      <c r="E87" s="46">
        <v>305</v>
      </c>
      <c r="F87" s="46">
        <v>293</v>
      </c>
      <c r="G87" s="46">
        <v>308</v>
      </c>
      <c r="H87" s="46">
        <v>297</v>
      </c>
      <c r="I87" s="46">
        <v>306</v>
      </c>
      <c r="J87" s="46">
        <v>296</v>
      </c>
      <c r="K87" s="46">
        <v>291</v>
      </c>
      <c r="L87" s="46">
        <v>263</v>
      </c>
      <c r="M87" s="46">
        <v>269</v>
      </c>
      <c r="N87" s="46">
        <v>301</v>
      </c>
      <c r="O87" s="46">
        <v>280</v>
      </c>
      <c r="P87" s="46">
        <v>246</v>
      </c>
      <c r="Q87" s="46">
        <v>232</v>
      </c>
      <c r="R87" s="46">
        <v>242</v>
      </c>
      <c r="S87" s="46">
        <v>259</v>
      </c>
      <c r="T87" s="46">
        <v>263</v>
      </c>
      <c r="U87" s="46">
        <v>256</v>
      </c>
      <c r="V87" s="46">
        <v>225</v>
      </c>
      <c r="W87" s="46">
        <v>232</v>
      </c>
      <c r="X87" s="46">
        <v>224</v>
      </c>
      <c r="Y87" s="46">
        <v>242</v>
      </c>
      <c r="Z87" s="46">
        <v>255</v>
      </c>
      <c r="AA87" s="46">
        <v>240</v>
      </c>
      <c r="AB87" s="46">
        <v>221</v>
      </c>
      <c r="AC87" s="46">
        <v>195</v>
      </c>
      <c r="AD87" s="46">
        <v>191</v>
      </c>
      <c r="AE87" s="45"/>
      <c r="AF87" s="45"/>
      <c r="AG87" s="45"/>
      <c r="AH87" s="45"/>
      <c r="AI87" s="45"/>
      <c r="AJ87" s="45"/>
      <c r="AK87" s="45"/>
    </row>
    <row r="88" spans="1:37" x14ac:dyDescent="0.25">
      <c r="A88" s="46" t="s">
        <v>86</v>
      </c>
      <c r="B88" s="46">
        <v>1243</v>
      </c>
      <c r="C88" s="46">
        <v>1223</v>
      </c>
      <c r="D88" s="46">
        <v>1260</v>
      </c>
      <c r="E88" s="46">
        <v>1125</v>
      </c>
      <c r="F88" s="46">
        <v>1141</v>
      </c>
      <c r="G88" s="46">
        <v>1180</v>
      </c>
      <c r="H88" s="46">
        <v>1175</v>
      </c>
      <c r="I88" s="46">
        <v>1199</v>
      </c>
      <c r="J88" s="46">
        <v>1233</v>
      </c>
      <c r="K88" s="46">
        <v>1285</v>
      </c>
      <c r="L88" s="46">
        <v>1175</v>
      </c>
      <c r="M88" s="46">
        <v>1233</v>
      </c>
      <c r="N88" s="46">
        <v>1289</v>
      </c>
      <c r="O88" s="46">
        <v>1235</v>
      </c>
      <c r="P88" s="46">
        <v>1213</v>
      </c>
      <c r="Q88" s="46">
        <v>1094</v>
      </c>
      <c r="R88" s="46">
        <v>1098</v>
      </c>
      <c r="S88" s="46">
        <v>1091</v>
      </c>
      <c r="T88" s="46">
        <v>1115</v>
      </c>
      <c r="U88" s="46">
        <v>1184</v>
      </c>
      <c r="V88" s="46">
        <v>983</v>
      </c>
      <c r="W88" s="46">
        <v>1053</v>
      </c>
      <c r="X88" s="46">
        <v>1056</v>
      </c>
      <c r="Y88" s="46">
        <v>1086</v>
      </c>
      <c r="Z88" s="46">
        <v>1198</v>
      </c>
      <c r="AA88" s="46">
        <v>1123</v>
      </c>
      <c r="AB88" s="46">
        <v>1004</v>
      </c>
      <c r="AC88" s="46">
        <v>848</v>
      </c>
      <c r="AD88" s="46">
        <v>823</v>
      </c>
      <c r="AE88" s="45"/>
      <c r="AF88" s="45"/>
      <c r="AG88" s="45"/>
      <c r="AH88" s="45"/>
      <c r="AI88" s="45"/>
      <c r="AJ88" s="45"/>
      <c r="AK88" s="45"/>
    </row>
    <row r="89" spans="1:37" x14ac:dyDescent="0.25">
      <c r="A89" s="46" t="s">
        <v>210</v>
      </c>
      <c r="B89" s="46">
        <v>83</v>
      </c>
      <c r="C89" s="46">
        <v>76</v>
      </c>
      <c r="D89" s="46">
        <v>78</v>
      </c>
      <c r="E89" s="46">
        <v>76</v>
      </c>
      <c r="F89" s="46">
        <v>77</v>
      </c>
      <c r="G89" s="46">
        <v>88</v>
      </c>
      <c r="H89" s="46">
        <v>86</v>
      </c>
      <c r="I89" s="46">
        <v>88</v>
      </c>
      <c r="J89" s="46">
        <v>86</v>
      </c>
      <c r="K89" s="46">
        <v>83</v>
      </c>
      <c r="L89" s="46">
        <v>80</v>
      </c>
      <c r="M89" s="46">
        <v>73</v>
      </c>
      <c r="N89" s="46">
        <v>86</v>
      </c>
      <c r="O89" s="46">
        <v>86</v>
      </c>
      <c r="P89" s="46">
        <v>72</v>
      </c>
      <c r="Q89" s="46">
        <v>67</v>
      </c>
      <c r="R89" s="46">
        <v>74</v>
      </c>
      <c r="S89" s="46">
        <v>78</v>
      </c>
      <c r="T89" s="46">
        <v>78</v>
      </c>
      <c r="U89" s="46">
        <v>71</v>
      </c>
      <c r="V89" s="46">
        <v>70</v>
      </c>
      <c r="W89" s="46">
        <v>72</v>
      </c>
      <c r="X89" s="46">
        <v>67</v>
      </c>
      <c r="Y89" s="46">
        <v>64</v>
      </c>
      <c r="Z89" s="46">
        <v>66</v>
      </c>
      <c r="AA89" s="46">
        <v>68</v>
      </c>
      <c r="AB89" s="46">
        <v>63</v>
      </c>
      <c r="AC89" s="46">
        <v>51</v>
      </c>
      <c r="AD89" s="46">
        <v>56</v>
      </c>
      <c r="AE89" s="45"/>
      <c r="AF89" s="45"/>
      <c r="AG89" s="45"/>
      <c r="AH89" s="45"/>
      <c r="AI89" s="45"/>
      <c r="AJ89" s="45"/>
      <c r="AK89" s="45"/>
    </row>
    <row r="90" spans="1:37" x14ac:dyDescent="0.25">
      <c r="A90" s="46" t="s">
        <v>211</v>
      </c>
      <c r="B90" s="46">
        <v>1370</v>
      </c>
      <c r="C90" s="46">
        <v>1353</v>
      </c>
      <c r="D90" s="46">
        <v>1323</v>
      </c>
      <c r="E90" s="46">
        <v>1255</v>
      </c>
      <c r="F90" s="46">
        <v>1262</v>
      </c>
      <c r="G90" s="46">
        <v>1518</v>
      </c>
      <c r="H90" s="46">
        <v>1456</v>
      </c>
      <c r="I90" s="46">
        <v>1427</v>
      </c>
      <c r="J90" s="46">
        <v>1429</v>
      </c>
      <c r="K90" s="46">
        <v>1437</v>
      </c>
      <c r="L90" s="46">
        <v>1278</v>
      </c>
      <c r="M90" s="46">
        <v>1303</v>
      </c>
      <c r="N90" s="46">
        <v>1351</v>
      </c>
      <c r="O90" s="46">
        <v>1334</v>
      </c>
      <c r="P90" s="46">
        <v>1223</v>
      </c>
      <c r="Q90" s="46">
        <v>1146</v>
      </c>
      <c r="R90" s="46">
        <v>1149</v>
      </c>
      <c r="S90" s="46">
        <v>1299</v>
      </c>
      <c r="T90" s="46">
        <v>1285</v>
      </c>
      <c r="U90" s="46">
        <v>1236</v>
      </c>
      <c r="V90" s="46">
        <v>1099</v>
      </c>
      <c r="W90" s="46">
        <v>1113</v>
      </c>
      <c r="X90" s="46">
        <v>1049</v>
      </c>
      <c r="Y90" s="46">
        <v>1067</v>
      </c>
      <c r="Z90" s="46">
        <v>1123</v>
      </c>
      <c r="AA90" s="46">
        <v>1141</v>
      </c>
      <c r="AB90" s="46">
        <v>1053</v>
      </c>
      <c r="AC90" s="46">
        <v>925</v>
      </c>
      <c r="AD90" s="46">
        <v>883</v>
      </c>
      <c r="AE90" s="45"/>
      <c r="AF90" s="45"/>
      <c r="AG90" s="45"/>
      <c r="AH90" s="45"/>
      <c r="AI90" s="45"/>
      <c r="AJ90" s="45"/>
      <c r="AK90" s="45"/>
    </row>
    <row r="91" spans="1:37" x14ac:dyDescent="0.25">
      <c r="A91" s="46" t="s">
        <v>87</v>
      </c>
      <c r="B91" s="46">
        <v>525</v>
      </c>
      <c r="C91" s="46">
        <v>503</v>
      </c>
      <c r="D91" s="46">
        <v>486</v>
      </c>
      <c r="E91" s="46">
        <v>462</v>
      </c>
      <c r="F91" s="46">
        <v>446</v>
      </c>
      <c r="G91" s="46">
        <v>491</v>
      </c>
      <c r="H91" s="46">
        <v>609</v>
      </c>
      <c r="I91" s="46">
        <v>496</v>
      </c>
      <c r="J91" s="46">
        <v>542</v>
      </c>
      <c r="K91" s="46">
        <v>481</v>
      </c>
      <c r="L91" s="46">
        <v>488</v>
      </c>
      <c r="M91" s="46">
        <v>474</v>
      </c>
      <c r="N91" s="46">
        <v>543</v>
      </c>
      <c r="O91" s="46">
        <v>437</v>
      </c>
      <c r="P91" s="46">
        <v>418</v>
      </c>
      <c r="Q91" s="46">
        <v>384</v>
      </c>
      <c r="R91" s="46">
        <v>377</v>
      </c>
      <c r="S91" s="46">
        <v>415</v>
      </c>
      <c r="T91" s="46">
        <v>517</v>
      </c>
      <c r="U91" s="46">
        <v>423</v>
      </c>
      <c r="V91" s="46">
        <v>394</v>
      </c>
      <c r="W91" s="46">
        <v>382</v>
      </c>
      <c r="X91" s="46">
        <v>366</v>
      </c>
      <c r="Y91" s="46">
        <v>366</v>
      </c>
      <c r="Z91" s="46">
        <v>711</v>
      </c>
      <c r="AA91" s="46">
        <v>411</v>
      </c>
      <c r="AB91" s="46">
        <v>381</v>
      </c>
      <c r="AC91" s="46">
        <v>346</v>
      </c>
      <c r="AD91" s="46">
        <v>321</v>
      </c>
      <c r="AE91" s="45"/>
      <c r="AF91" s="45"/>
      <c r="AG91" s="45"/>
      <c r="AH91" s="45"/>
      <c r="AI91" s="45"/>
      <c r="AJ91" s="45"/>
      <c r="AK91" s="45"/>
    </row>
    <row r="92" spans="1:37" x14ac:dyDescent="0.25">
      <c r="A92" s="46" t="s">
        <v>88</v>
      </c>
      <c r="B92" s="46">
        <v>743</v>
      </c>
      <c r="C92" s="46">
        <v>687</v>
      </c>
      <c r="D92" s="46">
        <v>659</v>
      </c>
      <c r="E92" s="46">
        <v>621</v>
      </c>
      <c r="F92" s="46">
        <v>618</v>
      </c>
      <c r="G92" s="46">
        <v>671</v>
      </c>
      <c r="H92" s="46">
        <v>721</v>
      </c>
      <c r="I92" s="46">
        <v>640</v>
      </c>
      <c r="J92" s="46">
        <v>663</v>
      </c>
      <c r="K92" s="46">
        <v>645</v>
      </c>
      <c r="L92" s="46">
        <v>586</v>
      </c>
      <c r="M92" s="46">
        <v>574</v>
      </c>
      <c r="N92" s="46">
        <v>625</v>
      </c>
      <c r="O92" s="46">
        <v>617</v>
      </c>
      <c r="P92" s="46">
        <v>558</v>
      </c>
      <c r="Q92" s="46">
        <v>552</v>
      </c>
      <c r="R92" s="46">
        <v>554</v>
      </c>
      <c r="S92" s="46">
        <v>584</v>
      </c>
      <c r="T92" s="46">
        <v>628</v>
      </c>
      <c r="U92" s="46">
        <v>633</v>
      </c>
      <c r="V92" s="46">
        <v>613</v>
      </c>
      <c r="W92" s="46">
        <v>540</v>
      </c>
      <c r="X92" s="46">
        <v>538</v>
      </c>
      <c r="Y92" s="46">
        <v>538</v>
      </c>
      <c r="Z92" s="46">
        <v>593</v>
      </c>
      <c r="AA92" s="46">
        <v>549</v>
      </c>
      <c r="AB92" s="46">
        <v>521</v>
      </c>
      <c r="AC92" s="46">
        <v>451</v>
      </c>
      <c r="AD92" s="46">
        <v>426</v>
      </c>
      <c r="AE92" s="45"/>
      <c r="AF92" s="45"/>
      <c r="AG92" s="45"/>
      <c r="AH92" s="45"/>
      <c r="AI92" s="45"/>
      <c r="AJ92" s="45"/>
      <c r="AK92" s="45"/>
    </row>
    <row r="93" spans="1:37" x14ac:dyDescent="0.25">
      <c r="A93" s="46" t="s">
        <v>212</v>
      </c>
      <c r="B93" s="46">
        <v>54</v>
      </c>
      <c r="C93" s="46">
        <v>53</v>
      </c>
      <c r="D93" s="46">
        <v>59</v>
      </c>
      <c r="E93" s="46">
        <v>53</v>
      </c>
      <c r="F93" s="46">
        <v>56</v>
      </c>
      <c r="G93" s="46">
        <v>54</v>
      </c>
      <c r="H93" s="46">
        <v>66</v>
      </c>
      <c r="I93" s="46">
        <v>65</v>
      </c>
      <c r="J93" s="46">
        <v>68</v>
      </c>
      <c r="K93" s="46">
        <v>70</v>
      </c>
      <c r="L93" s="46">
        <v>55</v>
      </c>
      <c r="M93" s="46">
        <v>56</v>
      </c>
      <c r="N93" s="46">
        <v>54</v>
      </c>
      <c r="O93" s="46">
        <v>51</v>
      </c>
      <c r="P93" s="46">
        <v>43</v>
      </c>
      <c r="Q93" s="46">
        <v>40</v>
      </c>
      <c r="R93" s="46">
        <v>47</v>
      </c>
      <c r="S93" s="46">
        <v>53</v>
      </c>
      <c r="T93" s="46">
        <v>53</v>
      </c>
      <c r="U93" s="46">
        <v>55</v>
      </c>
      <c r="V93" s="46">
        <v>49</v>
      </c>
      <c r="W93" s="46">
        <v>51</v>
      </c>
      <c r="X93" s="46">
        <v>47</v>
      </c>
      <c r="Y93" s="46">
        <v>49</v>
      </c>
      <c r="Z93" s="46">
        <v>51</v>
      </c>
      <c r="AA93" s="46">
        <v>46</v>
      </c>
      <c r="AB93" s="46">
        <v>48</v>
      </c>
      <c r="AC93" s="46">
        <v>39</v>
      </c>
      <c r="AD93" s="46">
        <v>42</v>
      </c>
      <c r="AE93" s="45"/>
      <c r="AF93" s="45"/>
      <c r="AG93" s="45"/>
      <c r="AH93" s="45"/>
      <c r="AI93" s="45"/>
      <c r="AJ93" s="45"/>
      <c r="AK93" s="45"/>
    </row>
    <row r="94" spans="1:37" x14ac:dyDescent="0.25">
      <c r="A94" s="46" t="s">
        <v>213</v>
      </c>
      <c r="B94" s="46">
        <v>252</v>
      </c>
      <c r="C94" s="46">
        <v>246</v>
      </c>
      <c r="D94" s="46">
        <v>229</v>
      </c>
      <c r="E94" s="46">
        <v>221</v>
      </c>
      <c r="F94" s="46">
        <v>214</v>
      </c>
      <c r="G94" s="46">
        <v>245</v>
      </c>
      <c r="H94" s="46">
        <v>285</v>
      </c>
      <c r="I94" s="46">
        <v>239</v>
      </c>
      <c r="J94" s="46">
        <v>239</v>
      </c>
      <c r="K94" s="46">
        <v>228</v>
      </c>
      <c r="L94" s="46">
        <v>210</v>
      </c>
      <c r="M94" s="46">
        <v>211</v>
      </c>
      <c r="N94" s="46">
        <v>242</v>
      </c>
      <c r="O94" s="46">
        <v>237</v>
      </c>
      <c r="P94" s="46">
        <v>220</v>
      </c>
      <c r="Q94" s="46">
        <v>208</v>
      </c>
      <c r="R94" s="46">
        <v>207</v>
      </c>
      <c r="S94" s="46">
        <v>216</v>
      </c>
      <c r="T94" s="46">
        <v>217</v>
      </c>
      <c r="U94" s="46">
        <v>226</v>
      </c>
      <c r="V94" s="46">
        <v>202</v>
      </c>
      <c r="W94" s="46">
        <v>204</v>
      </c>
      <c r="X94" s="46">
        <v>199</v>
      </c>
      <c r="Y94" s="46">
        <v>197</v>
      </c>
      <c r="Z94" s="46">
        <v>213</v>
      </c>
      <c r="AA94" s="46">
        <v>205</v>
      </c>
      <c r="AB94" s="46">
        <v>205</v>
      </c>
      <c r="AC94" s="46">
        <v>173</v>
      </c>
      <c r="AD94" s="46">
        <v>162</v>
      </c>
      <c r="AE94" s="45"/>
      <c r="AF94" s="45"/>
      <c r="AG94" s="45"/>
      <c r="AH94" s="45"/>
      <c r="AI94" s="45"/>
      <c r="AJ94" s="45"/>
      <c r="AK94" s="45"/>
    </row>
    <row r="95" spans="1:37" x14ac:dyDescent="0.25">
      <c r="A95" s="46" t="s">
        <v>214</v>
      </c>
      <c r="B95" s="46">
        <v>586</v>
      </c>
      <c r="C95" s="46">
        <v>598</v>
      </c>
      <c r="D95" s="46">
        <v>597</v>
      </c>
      <c r="E95" s="46">
        <v>574</v>
      </c>
      <c r="F95" s="46">
        <v>531</v>
      </c>
      <c r="G95" s="46">
        <v>601</v>
      </c>
      <c r="H95" s="46">
        <v>623</v>
      </c>
      <c r="I95" s="46">
        <v>593</v>
      </c>
      <c r="J95" s="46">
        <v>600</v>
      </c>
      <c r="K95" s="46">
        <v>586</v>
      </c>
      <c r="L95" s="46">
        <v>525</v>
      </c>
      <c r="M95" s="46">
        <v>527</v>
      </c>
      <c r="N95" s="46">
        <v>602</v>
      </c>
      <c r="O95" s="46">
        <v>601</v>
      </c>
      <c r="P95" s="46">
        <v>555</v>
      </c>
      <c r="Q95" s="46">
        <v>517</v>
      </c>
      <c r="R95" s="46">
        <v>524</v>
      </c>
      <c r="S95" s="46">
        <v>538</v>
      </c>
      <c r="T95" s="46">
        <v>547</v>
      </c>
      <c r="U95" s="46">
        <v>526</v>
      </c>
      <c r="V95" s="46">
        <v>487</v>
      </c>
      <c r="W95" s="46">
        <v>477</v>
      </c>
      <c r="X95" s="46">
        <v>454</v>
      </c>
      <c r="Y95" s="46">
        <v>472</v>
      </c>
      <c r="Z95" s="46">
        <v>539</v>
      </c>
      <c r="AA95" s="46">
        <v>518</v>
      </c>
      <c r="AB95" s="46">
        <v>495</v>
      </c>
      <c r="AC95" s="46">
        <v>419</v>
      </c>
      <c r="AD95" s="46">
        <v>402</v>
      </c>
      <c r="AE95" s="45"/>
      <c r="AF95" s="45"/>
      <c r="AG95" s="45"/>
      <c r="AH95" s="45"/>
      <c r="AI95" s="45"/>
      <c r="AJ95" s="45"/>
      <c r="AK95" s="45"/>
    </row>
    <row r="96" spans="1:37" x14ac:dyDescent="0.25">
      <c r="A96" s="46" t="s">
        <v>215</v>
      </c>
      <c r="B96" s="46">
        <v>2585</v>
      </c>
      <c r="C96" s="46">
        <v>2574</v>
      </c>
      <c r="D96" s="46">
        <v>2537</v>
      </c>
      <c r="E96" s="46">
        <v>2433</v>
      </c>
      <c r="F96" s="46">
        <v>2437</v>
      </c>
      <c r="G96" s="46">
        <v>2878</v>
      </c>
      <c r="H96" s="46">
        <v>2870</v>
      </c>
      <c r="I96" s="46">
        <v>2753</v>
      </c>
      <c r="J96" s="46">
        <v>2723</v>
      </c>
      <c r="K96" s="46">
        <v>2700</v>
      </c>
      <c r="L96" s="46">
        <v>2458</v>
      </c>
      <c r="M96" s="46">
        <v>2503</v>
      </c>
      <c r="N96" s="46">
        <v>2605</v>
      </c>
      <c r="O96" s="46">
        <v>2554</v>
      </c>
      <c r="P96" s="46">
        <v>2372</v>
      </c>
      <c r="Q96" s="46">
        <v>2227</v>
      </c>
      <c r="R96" s="46">
        <v>2249</v>
      </c>
      <c r="S96" s="46">
        <v>2545</v>
      </c>
      <c r="T96" s="46">
        <v>2530</v>
      </c>
      <c r="U96" s="46">
        <v>2430</v>
      </c>
      <c r="V96" s="46">
        <v>2228</v>
      </c>
      <c r="W96" s="46">
        <v>2177</v>
      </c>
      <c r="X96" s="46">
        <v>2107</v>
      </c>
      <c r="Y96" s="46">
        <v>2121</v>
      </c>
      <c r="Z96" s="46">
        <v>2192</v>
      </c>
      <c r="AA96" s="46">
        <v>2330</v>
      </c>
      <c r="AB96" s="46">
        <v>2130</v>
      </c>
      <c r="AC96" s="46">
        <v>1915</v>
      </c>
      <c r="AD96" s="46">
        <v>1835</v>
      </c>
      <c r="AE96" s="45"/>
      <c r="AF96" s="45"/>
      <c r="AG96" s="45"/>
      <c r="AH96" s="45"/>
      <c r="AI96" s="45"/>
      <c r="AJ96" s="45"/>
      <c r="AK96" s="45"/>
    </row>
    <row r="97" spans="1:37" x14ac:dyDescent="0.25">
      <c r="A97" s="46" t="s">
        <v>216</v>
      </c>
      <c r="B97" s="46">
        <v>491</v>
      </c>
      <c r="C97" s="46">
        <v>450</v>
      </c>
      <c r="D97" s="46">
        <v>430</v>
      </c>
      <c r="E97" s="46">
        <v>408</v>
      </c>
      <c r="F97" s="46">
        <v>398</v>
      </c>
      <c r="G97" s="46">
        <v>454</v>
      </c>
      <c r="H97" s="46">
        <v>538</v>
      </c>
      <c r="I97" s="46">
        <v>471</v>
      </c>
      <c r="J97" s="46">
        <v>475</v>
      </c>
      <c r="K97" s="46">
        <v>472</v>
      </c>
      <c r="L97" s="46">
        <v>414</v>
      </c>
      <c r="M97" s="46">
        <v>453</v>
      </c>
      <c r="N97" s="46">
        <v>552</v>
      </c>
      <c r="O97" s="46">
        <v>515</v>
      </c>
      <c r="P97" s="46">
        <v>442</v>
      </c>
      <c r="Q97" s="46">
        <v>421</v>
      </c>
      <c r="R97" s="46">
        <v>408</v>
      </c>
      <c r="S97" s="46">
        <v>429</v>
      </c>
      <c r="T97" s="46">
        <v>488</v>
      </c>
      <c r="U97" s="46">
        <v>420</v>
      </c>
      <c r="V97" s="46">
        <v>380</v>
      </c>
      <c r="W97" s="46">
        <v>379</v>
      </c>
      <c r="X97" s="46">
        <v>378</v>
      </c>
      <c r="Y97" s="46">
        <v>381</v>
      </c>
      <c r="Z97" s="46">
        <v>419</v>
      </c>
      <c r="AA97" s="46">
        <v>377</v>
      </c>
      <c r="AB97" s="46">
        <v>352</v>
      </c>
      <c r="AC97" s="46">
        <v>312</v>
      </c>
      <c r="AD97" s="46">
        <v>285</v>
      </c>
      <c r="AE97" s="45"/>
      <c r="AF97" s="45"/>
      <c r="AG97" s="45"/>
      <c r="AH97" s="45"/>
      <c r="AI97" s="45"/>
      <c r="AJ97" s="45"/>
      <c r="AK97" s="45"/>
    </row>
    <row r="98" spans="1:37" x14ac:dyDescent="0.25">
      <c r="A98" s="46" t="s">
        <v>57</v>
      </c>
      <c r="B98" s="46">
        <v>2688</v>
      </c>
      <c r="C98" s="46">
        <v>2592</v>
      </c>
      <c r="D98" s="46">
        <v>2566</v>
      </c>
      <c r="E98" s="46">
        <v>2440</v>
      </c>
      <c r="F98" s="46">
        <v>2402</v>
      </c>
      <c r="G98" s="46">
        <v>2735</v>
      </c>
      <c r="H98" s="46">
        <v>3061</v>
      </c>
      <c r="I98" s="46">
        <v>2692</v>
      </c>
      <c r="J98" s="46">
        <v>2781</v>
      </c>
      <c r="K98" s="46">
        <v>2586</v>
      </c>
      <c r="L98" s="46">
        <v>2364</v>
      </c>
      <c r="M98" s="46">
        <v>2399</v>
      </c>
      <c r="N98" s="46">
        <v>2758</v>
      </c>
      <c r="O98" s="46">
        <v>2568</v>
      </c>
      <c r="P98" s="46">
        <v>2332</v>
      </c>
      <c r="Q98" s="46">
        <v>2155</v>
      </c>
      <c r="R98" s="46">
        <v>2199</v>
      </c>
      <c r="S98" s="46">
        <v>2390</v>
      </c>
      <c r="T98" s="46">
        <v>2772</v>
      </c>
      <c r="U98" s="46">
        <v>2372</v>
      </c>
      <c r="V98" s="46">
        <v>2144</v>
      </c>
      <c r="W98" s="46">
        <v>2056</v>
      </c>
      <c r="X98" s="46">
        <v>1986</v>
      </c>
      <c r="Y98" s="46">
        <v>1992</v>
      </c>
      <c r="Z98" s="46">
        <v>2109</v>
      </c>
      <c r="AA98" s="46">
        <v>2160</v>
      </c>
      <c r="AB98" s="46">
        <v>1914</v>
      </c>
      <c r="AC98" s="46">
        <v>1703</v>
      </c>
      <c r="AD98" s="46">
        <v>1634</v>
      </c>
      <c r="AE98" s="45"/>
      <c r="AF98" s="45"/>
      <c r="AG98" s="45"/>
      <c r="AH98" s="45"/>
      <c r="AI98" s="45"/>
      <c r="AJ98" s="45"/>
      <c r="AK98" s="45"/>
    </row>
    <row r="99" spans="1:37" x14ac:dyDescent="0.25">
      <c r="A99" s="46" t="s">
        <v>217</v>
      </c>
      <c r="B99" s="46">
        <v>4474</v>
      </c>
      <c r="C99" s="46">
        <v>4483</v>
      </c>
      <c r="D99" s="46">
        <v>4479</v>
      </c>
      <c r="E99" s="46">
        <v>4271</v>
      </c>
      <c r="F99" s="46">
        <v>4273</v>
      </c>
      <c r="G99" s="46">
        <v>5111</v>
      </c>
      <c r="H99" s="46">
        <v>5054</v>
      </c>
      <c r="I99" s="46">
        <v>4855</v>
      </c>
      <c r="J99" s="46">
        <v>4805</v>
      </c>
      <c r="K99" s="46">
        <v>4793</v>
      </c>
      <c r="L99" s="46">
        <v>4416</v>
      </c>
      <c r="M99" s="46">
        <v>4433</v>
      </c>
      <c r="N99" s="46">
        <v>4533</v>
      </c>
      <c r="O99" s="46">
        <v>4612</v>
      </c>
      <c r="P99" s="46">
        <v>4309</v>
      </c>
      <c r="Q99" s="46">
        <v>4095</v>
      </c>
      <c r="R99" s="46">
        <v>4188</v>
      </c>
      <c r="S99" s="46">
        <v>4636</v>
      </c>
      <c r="T99" s="46">
        <v>4632</v>
      </c>
      <c r="U99" s="46">
        <v>4525</v>
      </c>
      <c r="V99" s="46">
        <v>4145</v>
      </c>
      <c r="W99" s="46">
        <v>4096</v>
      </c>
      <c r="X99" s="46">
        <v>3968</v>
      </c>
      <c r="Y99" s="46">
        <v>3950</v>
      </c>
      <c r="Z99" s="46">
        <v>4002</v>
      </c>
      <c r="AA99" s="46">
        <v>4192</v>
      </c>
      <c r="AB99" s="46">
        <v>3856</v>
      </c>
      <c r="AC99" s="46">
        <v>3429</v>
      </c>
      <c r="AD99" s="46">
        <v>3311</v>
      </c>
      <c r="AE99" s="45"/>
      <c r="AF99" s="45"/>
      <c r="AG99" s="45"/>
      <c r="AH99" s="45"/>
      <c r="AI99" s="45"/>
      <c r="AJ99" s="45"/>
      <c r="AK99" s="45"/>
    </row>
    <row r="100" spans="1:37" x14ac:dyDescent="0.25">
      <c r="A100" s="46" t="s">
        <v>218</v>
      </c>
      <c r="B100" s="46">
        <v>495</v>
      </c>
      <c r="C100" s="46">
        <v>488</v>
      </c>
      <c r="D100" s="46">
        <v>493</v>
      </c>
      <c r="E100" s="46">
        <v>467</v>
      </c>
      <c r="F100" s="46">
        <v>459</v>
      </c>
      <c r="G100" s="46">
        <v>535</v>
      </c>
      <c r="H100" s="46">
        <v>613</v>
      </c>
      <c r="I100" s="46">
        <v>548</v>
      </c>
      <c r="J100" s="46">
        <v>517</v>
      </c>
      <c r="K100" s="46">
        <v>535</v>
      </c>
      <c r="L100" s="46">
        <v>488</v>
      </c>
      <c r="M100" s="46">
        <v>500</v>
      </c>
      <c r="N100" s="46">
        <v>523</v>
      </c>
      <c r="O100" s="46">
        <v>520</v>
      </c>
      <c r="P100" s="46">
        <v>485</v>
      </c>
      <c r="Q100" s="46">
        <v>476</v>
      </c>
      <c r="R100" s="46">
        <v>470</v>
      </c>
      <c r="S100" s="46">
        <v>502</v>
      </c>
      <c r="T100" s="46">
        <v>553</v>
      </c>
      <c r="U100" s="46">
        <v>488</v>
      </c>
      <c r="V100" s="46">
        <v>433</v>
      </c>
      <c r="W100" s="46">
        <v>447</v>
      </c>
      <c r="X100" s="46">
        <v>424</v>
      </c>
      <c r="Y100" s="46">
        <v>419</v>
      </c>
      <c r="Z100" s="46">
        <v>458</v>
      </c>
      <c r="AA100" s="46">
        <v>449</v>
      </c>
      <c r="AB100" s="46">
        <v>404</v>
      </c>
      <c r="AC100" s="46">
        <v>347</v>
      </c>
      <c r="AD100" s="46">
        <v>334</v>
      </c>
      <c r="AE100" s="45"/>
      <c r="AF100" s="45"/>
      <c r="AG100" s="45"/>
      <c r="AH100" s="45"/>
      <c r="AI100" s="45"/>
      <c r="AJ100" s="45"/>
      <c r="AK100" s="45"/>
    </row>
    <row r="101" spans="1:37" x14ac:dyDescent="0.25">
      <c r="A101" s="46" t="s">
        <v>58</v>
      </c>
      <c r="B101" s="46">
        <v>28686</v>
      </c>
      <c r="C101" s="46">
        <v>28538</v>
      </c>
      <c r="D101" s="46">
        <v>28498</v>
      </c>
      <c r="E101" s="46">
        <v>27099</v>
      </c>
      <c r="F101" s="46">
        <v>26769</v>
      </c>
      <c r="G101" s="46">
        <v>29611</v>
      </c>
      <c r="H101" s="46">
        <v>30359</v>
      </c>
      <c r="I101" s="46">
        <v>29582</v>
      </c>
      <c r="J101" s="46">
        <v>29301</v>
      </c>
      <c r="K101" s="46">
        <v>29308</v>
      </c>
      <c r="L101" s="46">
        <v>27139</v>
      </c>
      <c r="M101" s="46">
        <v>27680</v>
      </c>
      <c r="N101" s="46">
        <v>29398</v>
      </c>
      <c r="O101" s="46">
        <v>28882</v>
      </c>
      <c r="P101" s="46">
        <v>27035</v>
      </c>
      <c r="Q101" s="46">
        <v>25495</v>
      </c>
      <c r="R101" s="46">
        <v>25916</v>
      </c>
      <c r="S101" s="46">
        <v>27792</v>
      </c>
      <c r="T101" s="46">
        <v>28020</v>
      </c>
      <c r="U101" s="46">
        <v>27664</v>
      </c>
      <c r="V101" s="46">
        <v>24916</v>
      </c>
      <c r="W101" s="46">
        <v>24386</v>
      </c>
      <c r="X101" s="46">
        <v>23925</v>
      </c>
      <c r="Y101" s="46">
        <v>24254</v>
      </c>
      <c r="Z101" s="46">
        <v>25493</v>
      </c>
      <c r="AA101" s="46">
        <v>25520</v>
      </c>
      <c r="AB101" s="46">
        <v>23736</v>
      </c>
      <c r="AC101" s="46">
        <v>21145</v>
      </c>
      <c r="AD101" s="46">
        <v>20457</v>
      </c>
      <c r="AE101" s="45"/>
      <c r="AF101" s="45"/>
      <c r="AG101" s="45"/>
      <c r="AH101" s="45"/>
      <c r="AI101" s="45"/>
      <c r="AJ101" s="45"/>
      <c r="AK101" s="45"/>
    </row>
    <row r="102" spans="1:37" x14ac:dyDescent="0.25">
      <c r="A102" s="46" t="s">
        <v>219</v>
      </c>
      <c r="B102" s="46">
        <v>881</v>
      </c>
      <c r="C102" s="46">
        <v>895</v>
      </c>
      <c r="D102" s="46">
        <v>876</v>
      </c>
      <c r="E102" s="46">
        <v>835</v>
      </c>
      <c r="F102" s="46">
        <v>812</v>
      </c>
      <c r="G102" s="46">
        <v>954</v>
      </c>
      <c r="H102" s="46">
        <v>949</v>
      </c>
      <c r="I102" s="46">
        <v>939</v>
      </c>
      <c r="J102" s="46">
        <v>872</v>
      </c>
      <c r="K102" s="46">
        <v>941</v>
      </c>
      <c r="L102" s="46">
        <v>779</v>
      </c>
      <c r="M102" s="46">
        <v>848</v>
      </c>
      <c r="N102" s="46">
        <v>968</v>
      </c>
      <c r="O102" s="46">
        <v>808</v>
      </c>
      <c r="P102" s="46">
        <v>802</v>
      </c>
      <c r="Q102" s="46">
        <v>749</v>
      </c>
      <c r="R102" s="46">
        <v>740</v>
      </c>
      <c r="S102" s="46">
        <v>864</v>
      </c>
      <c r="T102" s="46">
        <v>847</v>
      </c>
      <c r="U102" s="46">
        <v>847</v>
      </c>
      <c r="V102" s="46">
        <v>803</v>
      </c>
      <c r="W102" s="46">
        <v>733</v>
      </c>
      <c r="X102" s="46">
        <v>725</v>
      </c>
      <c r="Y102" s="46">
        <v>741</v>
      </c>
      <c r="Z102" s="46">
        <v>769</v>
      </c>
      <c r="AA102" s="46">
        <v>767</v>
      </c>
      <c r="AB102" s="46">
        <v>707</v>
      </c>
      <c r="AC102" s="46">
        <v>626</v>
      </c>
      <c r="AD102" s="46">
        <v>579</v>
      </c>
      <c r="AE102" s="45"/>
      <c r="AF102" s="45"/>
      <c r="AG102" s="45"/>
      <c r="AH102" s="45"/>
      <c r="AI102" s="45"/>
      <c r="AJ102" s="45"/>
      <c r="AK102" s="45"/>
    </row>
    <row r="103" spans="1:37" x14ac:dyDescent="0.25">
      <c r="A103" s="46" t="s">
        <v>220</v>
      </c>
      <c r="B103" s="46">
        <v>4289</v>
      </c>
      <c r="C103" s="46">
        <v>4286</v>
      </c>
      <c r="D103" s="46">
        <v>4269</v>
      </c>
      <c r="E103" s="46">
        <v>4108</v>
      </c>
      <c r="F103" s="46">
        <v>3939</v>
      </c>
      <c r="G103" s="46">
        <v>4615</v>
      </c>
      <c r="H103" s="46">
        <v>4751</v>
      </c>
      <c r="I103" s="46">
        <v>4604</v>
      </c>
      <c r="J103" s="46">
        <v>4421</v>
      </c>
      <c r="K103" s="46">
        <v>4630</v>
      </c>
      <c r="L103" s="46">
        <v>3995</v>
      </c>
      <c r="M103" s="46">
        <v>4029</v>
      </c>
      <c r="N103" s="46">
        <v>4532</v>
      </c>
      <c r="O103" s="46">
        <v>4153</v>
      </c>
      <c r="P103" s="46">
        <v>3960</v>
      </c>
      <c r="Q103" s="46">
        <v>3723</v>
      </c>
      <c r="R103" s="46">
        <v>3784</v>
      </c>
      <c r="S103" s="46">
        <v>4188</v>
      </c>
      <c r="T103" s="46">
        <v>4195</v>
      </c>
      <c r="U103" s="46">
        <v>4121</v>
      </c>
      <c r="V103" s="46">
        <v>3731</v>
      </c>
      <c r="W103" s="46">
        <v>3623</v>
      </c>
      <c r="X103" s="46">
        <v>3557</v>
      </c>
      <c r="Y103" s="46">
        <v>3527</v>
      </c>
      <c r="Z103" s="46">
        <v>3698</v>
      </c>
      <c r="AA103" s="46">
        <v>3724</v>
      </c>
      <c r="AB103" s="46">
        <v>3367</v>
      </c>
      <c r="AC103" s="46">
        <v>2953</v>
      </c>
      <c r="AD103" s="46">
        <v>2867</v>
      </c>
      <c r="AE103" s="45"/>
      <c r="AF103" s="45"/>
      <c r="AG103" s="45"/>
      <c r="AH103" s="45"/>
      <c r="AI103" s="45"/>
      <c r="AJ103" s="45"/>
      <c r="AK103" s="45"/>
    </row>
    <row r="104" spans="1:37" x14ac:dyDescent="0.25">
      <c r="A104" s="46" t="s">
        <v>156</v>
      </c>
      <c r="B104" s="46">
        <v>267951</v>
      </c>
      <c r="C104" s="46">
        <v>264281</v>
      </c>
      <c r="D104" s="46">
        <v>261753</v>
      </c>
      <c r="E104" s="46">
        <v>247623</v>
      </c>
      <c r="F104" s="46">
        <v>245516</v>
      </c>
      <c r="G104" s="46">
        <v>276416</v>
      </c>
      <c r="H104" s="46">
        <v>285781</v>
      </c>
      <c r="I104" s="46">
        <v>272633</v>
      </c>
      <c r="J104" s="46">
        <v>271242</v>
      </c>
      <c r="K104" s="46">
        <v>273444</v>
      </c>
      <c r="L104" s="46">
        <v>249401</v>
      </c>
      <c r="M104" s="46">
        <v>253114</v>
      </c>
      <c r="N104" s="46">
        <v>271227</v>
      </c>
      <c r="O104" s="46">
        <v>263295</v>
      </c>
      <c r="P104" s="46">
        <v>243283</v>
      </c>
      <c r="Q104" s="46">
        <v>228457</v>
      </c>
      <c r="R104" s="46">
        <v>231718</v>
      </c>
      <c r="S104" s="46">
        <v>251964</v>
      </c>
      <c r="T104" s="46">
        <v>255534</v>
      </c>
      <c r="U104" s="46">
        <v>248105</v>
      </c>
      <c r="V104" s="46">
        <v>227050</v>
      </c>
      <c r="W104" s="46">
        <v>223205</v>
      </c>
      <c r="X104" s="46">
        <v>215282</v>
      </c>
      <c r="Y104" s="46">
        <v>218200</v>
      </c>
      <c r="Z104" s="46">
        <v>233194</v>
      </c>
      <c r="AA104" s="46">
        <v>229740</v>
      </c>
      <c r="AB104" s="46">
        <v>212178</v>
      </c>
      <c r="AC104" s="46">
        <v>188589</v>
      </c>
      <c r="AD104" s="46">
        <v>181827</v>
      </c>
      <c r="AE104" s="45"/>
      <c r="AF104" s="45"/>
      <c r="AG104" s="45"/>
      <c r="AH104" s="45"/>
      <c r="AI104" s="45"/>
      <c r="AJ104" s="45"/>
      <c r="AK104" s="45"/>
    </row>
    <row r="105" spans="1:37" x14ac:dyDescent="0.25">
      <c r="A105" s="46" t="s">
        <v>221</v>
      </c>
      <c r="B105" s="46">
        <v>659</v>
      </c>
      <c r="C105" s="46">
        <v>652</v>
      </c>
      <c r="D105" s="46">
        <v>666</v>
      </c>
      <c r="E105" s="46">
        <v>626</v>
      </c>
      <c r="F105" s="46">
        <v>613</v>
      </c>
      <c r="G105" s="46">
        <v>702</v>
      </c>
      <c r="H105" s="46">
        <v>732</v>
      </c>
      <c r="I105" s="46">
        <v>695</v>
      </c>
      <c r="J105" s="46">
        <v>710</v>
      </c>
      <c r="K105" s="46">
        <v>700</v>
      </c>
      <c r="L105" s="46">
        <v>650</v>
      </c>
      <c r="M105" s="46">
        <v>644</v>
      </c>
      <c r="N105" s="46">
        <v>668</v>
      </c>
      <c r="O105" s="46">
        <v>670</v>
      </c>
      <c r="P105" s="46">
        <v>636</v>
      </c>
      <c r="Q105" s="46">
        <v>589</v>
      </c>
      <c r="R105" s="46">
        <v>586</v>
      </c>
      <c r="S105" s="46">
        <v>626</v>
      </c>
      <c r="T105" s="46">
        <v>628</v>
      </c>
      <c r="U105" s="46">
        <v>617</v>
      </c>
      <c r="V105" s="46">
        <v>556</v>
      </c>
      <c r="W105" s="46">
        <v>559</v>
      </c>
      <c r="X105" s="46">
        <v>532</v>
      </c>
      <c r="Y105" s="46">
        <v>543</v>
      </c>
      <c r="Z105" s="46">
        <v>625</v>
      </c>
      <c r="AA105" s="46">
        <v>575</v>
      </c>
      <c r="AB105" s="46">
        <v>528</v>
      </c>
      <c r="AC105" s="46">
        <v>458</v>
      </c>
      <c r="AD105" s="46">
        <v>457</v>
      </c>
      <c r="AE105" s="45"/>
      <c r="AF105" s="45"/>
      <c r="AG105" s="45"/>
      <c r="AH105" s="45"/>
      <c r="AI105" s="45"/>
      <c r="AJ105" s="45"/>
      <c r="AK105" s="45"/>
    </row>
    <row r="106" spans="1:37" x14ac:dyDescent="0.25">
      <c r="A106" s="46" t="s">
        <v>89</v>
      </c>
      <c r="B106" s="46">
        <v>71</v>
      </c>
      <c r="C106" s="46">
        <v>76</v>
      </c>
      <c r="D106" s="46">
        <v>71</v>
      </c>
      <c r="E106" s="46">
        <v>72</v>
      </c>
      <c r="F106" s="46">
        <v>69</v>
      </c>
      <c r="G106" s="46">
        <v>82</v>
      </c>
      <c r="H106" s="46">
        <v>90</v>
      </c>
      <c r="I106" s="46">
        <v>85</v>
      </c>
      <c r="J106" s="46">
        <v>79</v>
      </c>
      <c r="K106" s="46">
        <v>77</v>
      </c>
      <c r="L106" s="46">
        <v>71</v>
      </c>
      <c r="M106" s="46">
        <v>70</v>
      </c>
      <c r="N106" s="46">
        <v>75</v>
      </c>
      <c r="O106" s="46">
        <v>69</v>
      </c>
      <c r="P106" s="46">
        <v>61</v>
      </c>
      <c r="Q106" s="46">
        <v>64</v>
      </c>
      <c r="R106" s="46">
        <v>64</v>
      </c>
      <c r="S106" s="46">
        <v>70</v>
      </c>
      <c r="T106" s="46">
        <v>71</v>
      </c>
      <c r="U106" s="46">
        <v>63</v>
      </c>
      <c r="V106" s="46">
        <v>65</v>
      </c>
      <c r="W106" s="46">
        <v>64</v>
      </c>
      <c r="X106" s="46">
        <v>64</v>
      </c>
      <c r="Y106" s="46">
        <v>58</v>
      </c>
      <c r="Z106" s="46">
        <v>62</v>
      </c>
      <c r="AA106" s="46">
        <v>61</v>
      </c>
      <c r="AB106" s="46">
        <v>58</v>
      </c>
      <c r="AC106" s="46">
        <v>53</v>
      </c>
      <c r="AD106" s="46">
        <v>50</v>
      </c>
      <c r="AE106" s="45"/>
      <c r="AF106" s="45"/>
      <c r="AG106" s="45"/>
      <c r="AH106" s="45"/>
      <c r="AI106" s="45"/>
      <c r="AJ106" s="45"/>
      <c r="AK106" s="45"/>
    </row>
    <row r="107" spans="1:37" x14ac:dyDescent="0.25">
      <c r="A107" s="46" t="s">
        <v>222</v>
      </c>
      <c r="B107" s="46">
        <v>2165</v>
      </c>
      <c r="C107" s="46">
        <v>2129</v>
      </c>
      <c r="D107" s="46">
        <v>2115</v>
      </c>
      <c r="E107" s="46">
        <v>1955</v>
      </c>
      <c r="F107" s="46">
        <v>1925</v>
      </c>
      <c r="G107" s="46">
        <v>2114</v>
      </c>
      <c r="H107" s="46">
        <v>2250</v>
      </c>
      <c r="I107" s="46">
        <v>2052</v>
      </c>
      <c r="J107" s="46">
        <v>2084</v>
      </c>
      <c r="K107" s="46">
        <v>2283</v>
      </c>
      <c r="L107" s="46">
        <v>1917</v>
      </c>
      <c r="M107" s="46">
        <v>1920</v>
      </c>
      <c r="N107" s="46">
        <v>2098</v>
      </c>
      <c r="O107" s="46">
        <v>2022</v>
      </c>
      <c r="P107" s="46">
        <v>1866</v>
      </c>
      <c r="Q107" s="46">
        <v>1693</v>
      </c>
      <c r="R107" s="46">
        <v>1752</v>
      </c>
      <c r="S107" s="46">
        <v>1869</v>
      </c>
      <c r="T107" s="46">
        <v>1891</v>
      </c>
      <c r="U107" s="46">
        <v>1878</v>
      </c>
      <c r="V107" s="46">
        <v>2518</v>
      </c>
      <c r="W107" s="46">
        <v>1783</v>
      </c>
      <c r="X107" s="46">
        <v>1630</v>
      </c>
      <c r="Y107" s="46">
        <v>1643</v>
      </c>
      <c r="Z107" s="46">
        <v>1716</v>
      </c>
      <c r="AA107" s="46">
        <v>1725</v>
      </c>
      <c r="AB107" s="46">
        <v>1569</v>
      </c>
      <c r="AC107" s="46">
        <v>1353</v>
      </c>
      <c r="AD107" s="46">
        <v>1321</v>
      </c>
      <c r="AE107" s="45"/>
      <c r="AF107" s="45"/>
      <c r="AG107" s="45"/>
      <c r="AH107" s="45"/>
      <c r="AI107" s="45"/>
      <c r="AJ107" s="45"/>
      <c r="AK107" s="45"/>
    </row>
    <row r="108" spans="1:37" x14ac:dyDescent="0.25">
      <c r="A108" s="46" t="s">
        <v>223</v>
      </c>
      <c r="B108" s="46">
        <v>1487</v>
      </c>
      <c r="C108" s="46">
        <v>1411</v>
      </c>
      <c r="D108" s="46">
        <v>1383</v>
      </c>
      <c r="E108" s="46">
        <v>1324</v>
      </c>
      <c r="F108" s="46">
        <v>1333</v>
      </c>
      <c r="G108" s="46">
        <v>1535</v>
      </c>
      <c r="H108" s="46">
        <v>1611</v>
      </c>
      <c r="I108" s="46">
        <v>1429</v>
      </c>
      <c r="J108" s="46">
        <v>1460</v>
      </c>
      <c r="K108" s="46">
        <v>1417</v>
      </c>
      <c r="L108" s="46">
        <v>1298</v>
      </c>
      <c r="M108" s="46">
        <v>1285</v>
      </c>
      <c r="N108" s="46">
        <v>1516</v>
      </c>
      <c r="O108" s="46">
        <v>1374</v>
      </c>
      <c r="P108" s="46">
        <v>1269</v>
      </c>
      <c r="Q108" s="46">
        <v>1157</v>
      </c>
      <c r="R108" s="46">
        <v>1190</v>
      </c>
      <c r="S108" s="46">
        <v>1292</v>
      </c>
      <c r="T108" s="46">
        <v>1335</v>
      </c>
      <c r="U108" s="46">
        <v>1256</v>
      </c>
      <c r="V108" s="46">
        <v>1128</v>
      </c>
      <c r="W108" s="46">
        <v>1117</v>
      </c>
      <c r="X108" s="46">
        <v>1126</v>
      </c>
      <c r="Y108" s="46">
        <v>1146</v>
      </c>
      <c r="Z108" s="46">
        <v>1243</v>
      </c>
      <c r="AA108" s="46">
        <v>1240</v>
      </c>
      <c r="AB108" s="46">
        <v>1094</v>
      </c>
      <c r="AC108" s="46">
        <v>960</v>
      </c>
      <c r="AD108" s="46">
        <v>904</v>
      </c>
      <c r="AE108" s="45"/>
      <c r="AF108" s="45"/>
      <c r="AG108" s="45"/>
      <c r="AH108" s="45"/>
      <c r="AI108" s="45"/>
      <c r="AJ108" s="45"/>
      <c r="AK108" s="45"/>
    </row>
    <row r="109" spans="1:37" x14ac:dyDescent="0.25">
      <c r="A109" s="46" t="s">
        <v>224</v>
      </c>
      <c r="B109" s="46">
        <v>531</v>
      </c>
      <c r="C109" s="46">
        <v>548</v>
      </c>
      <c r="D109" s="46">
        <v>533</v>
      </c>
      <c r="E109" s="46">
        <v>498</v>
      </c>
      <c r="F109" s="46">
        <v>503</v>
      </c>
      <c r="G109" s="46">
        <v>603</v>
      </c>
      <c r="H109" s="46">
        <v>615</v>
      </c>
      <c r="I109" s="46">
        <v>587</v>
      </c>
      <c r="J109" s="46">
        <v>579</v>
      </c>
      <c r="K109" s="46">
        <v>583</v>
      </c>
      <c r="L109" s="46">
        <v>534</v>
      </c>
      <c r="M109" s="46">
        <v>563</v>
      </c>
      <c r="N109" s="46">
        <v>598</v>
      </c>
      <c r="O109" s="46">
        <v>592</v>
      </c>
      <c r="P109" s="46">
        <v>568</v>
      </c>
      <c r="Q109" s="46">
        <v>515</v>
      </c>
      <c r="R109" s="46">
        <v>526</v>
      </c>
      <c r="S109" s="46">
        <v>548</v>
      </c>
      <c r="T109" s="46">
        <v>551</v>
      </c>
      <c r="U109" s="46">
        <v>533</v>
      </c>
      <c r="V109" s="46">
        <v>495</v>
      </c>
      <c r="W109" s="46">
        <v>480</v>
      </c>
      <c r="X109" s="46">
        <v>459</v>
      </c>
      <c r="Y109" s="46">
        <v>462</v>
      </c>
      <c r="Z109" s="46">
        <v>471</v>
      </c>
      <c r="AA109" s="46">
        <v>481</v>
      </c>
      <c r="AB109" s="46">
        <v>430</v>
      </c>
      <c r="AC109" s="46">
        <v>378</v>
      </c>
      <c r="AD109" s="46">
        <v>369</v>
      </c>
      <c r="AE109" s="45"/>
      <c r="AF109" s="45"/>
      <c r="AG109" s="45"/>
      <c r="AH109" s="45"/>
      <c r="AI109" s="45"/>
      <c r="AJ109" s="45"/>
      <c r="AK109" s="45"/>
    </row>
    <row r="110" spans="1:37" x14ac:dyDescent="0.25">
      <c r="A110" s="46" t="s">
        <v>90</v>
      </c>
      <c r="B110" s="46">
        <v>415</v>
      </c>
      <c r="C110" s="46">
        <v>421</v>
      </c>
      <c r="D110" s="46">
        <v>406</v>
      </c>
      <c r="E110" s="46">
        <v>377</v>
      </c>
      <c r="F110" s="46">
        <v>375</v>
      </c>
      <c r="G110" s="46">
        <v>399</v>
      </c>
      <c r="H110" s="46">
        <v>427</v>
      </c>
      <c r="I110" s="46">
        <v>403</v>
      </c>
      <c r="J110" s="46">
        <v>410</v>
      </c>
      <c r="K110" s="46">
        <v>401</v>
      </c>
      <c r="L110" s="46">
        <v>377</v>
      </c>
      <c r="M110" s="46">
        <v>363</v>
      </c>
      <c r="N110" s="46">
        <v>418</v>
      </c>
      <c r="O110" s="46">
        <v>392</v>
      </c>
      <c r="P110" s="46">
        <v>358</v>
      </c>
      <c r="Q110" s="46">
        <v>327</v>
      </c>
      <c r="R110" s="46">
        <v>338</v>
      </c>
      <c r="S110" s="46">
        <v>354</v>
      </c>
      <c r="T110" s="46">
        <v>370</v>
      </c>
      <c r="U110" s="46">
        <v>374</v>
      </c>
      <c r="V110" s="46">
        <v>335</v>
      </c>
      <c r="W110" s="46">
        <v>335</v>
      </c>
      <c r="X110" s="46">
        <v>302</v>
      </c>
      <c r="Y110" s="46">
        <v>306</v>
      </c>
      <c r="Z110" s="46">
        <v>331</v>
      </c>
      <c r="AA110" s="46">
        <v>334</v>
      </c>
      <c r="AB110" s="46">
        <v>302</v>
      </c>
      <c r="AC110" s="46">
        <v>270</v>
      </c>
      <c r="AD110" s="46">
        <v>268</v>
      </c>
      <c r="AE110" s="45"/>
      <c r="AF110" s="45"/>
      <c r="AG110" s="45"/>
      <c r="AH110" s="45"/>
      <c r="AI110" s="45"/>
      <c r="AJ110" s="45"/>
      <c r="AK110" s="45"/>
    </row>
    <row r="111" spans="1:37" x14ac:dyDescent="0.25">
      <c r="A111" s="46" t="s">
        <v>225</v>
      </c>
      <c r="B111" s="46">
        <v>688</v>
      </c>
      <c r="C111" s="46">
        <v>699</v>
      </c>
      <c r="D111" s="46">
        <v>683</v>
      </c>
      <c r="E111" s="46">
        <v>629</v>
      </c>
      <c r="F111" s="46">
        <v>618</v>
      </c>
      <c r="G111" s="46">
        <v>685</v>
      </c>
      <c r="H111" s="46">
        <v>727</v>
      </c>
      <c r="I111" s="46">
        <v>707</v>
      </c>
      <c r="J111" s="46">
        <v>708</v>
      </c>
      <c r="K111" s="46">
        <v>721</v>
      </c>
      <c r="L111" s="46">
        <v>666</v>
      </c>
      <c r="M111" s="46">
        <v>638</v>
      </c>
      <c r="N111" s="46">
        <v>713</v>
      </c>
      <c r="O111" s="46">
        <v>683</v>
      </c>
      <c r="P111" s="46">
        <v>630</v>
      </c>
      <c r="Q111" s="46">
        <v>562</v>
      </c>
      <c r="R111" s="46">
        <v>586</v>
      </c>
      <c r="S111" s="46">
        <v>621</v>
      </c>
      <c r="T111" s="46">
        <v>647</v>
      </c>
      <c r="U111" s="46">
        <v>632</v>
      </c>
      <c r="V111" s="46">
        <v>573</v>
      </c>
      <c r="W111" s="46">
        <v>563</v>
      </c>
      <c r="X111" s="46">
        <v>535</v>
      </c>
      <c r="Y111" s="46">
        <v>545</v>
      </c>
      <c r="Z111" s="46">
        <v>610</v>
      </c>
      <c r="AA111" s="46">
        <v>565</v>
      </c>
      <c r="AB111" s="46">
        <v>519</v>
      </c>
      <c r="AC111" s="46">
        <v>459</v>
      </c>
      <c r="AD111" s="46">
        <v>448</v>
      </c>
      <c r="AE111" s="45"/>
      <c r="AF111" s="45"/>
      <c r="AG111" s="45"/>
      <c r="AH111" s="45"/>
      <c r="AI111" s="45"/>
      <c r="AJ111" s="45"/>
      <c r="AK111" s="45"/>
    </row>
    <row r="112" spans="1:37" x14ac:dyDescent="0.25">
      <c r="A112" s="46" t="s">
        <v>226</v>
      </c>
      <c r="B112" s="46">
        <v>21878</v>
      </c>
      <c r="C112" s="46">
        <v>21874</v>
      </c>
      <c r="D112" s="46">
        <v>21971</v>
      </c>
      <c r="E112" s="46">
        <v>21053</v>
      </c>
      <c r="F112" s="46">
        <v>20661</v>
      </c>
      <c r="G112" s="46">
        <v>23660</v>
      </c>
      <c r="H112" s="46">
        <v>23936</v>
      </c>
      <c r="I112" s="46">
        <v>23186</v>
      </c>
      <c r="J112" s="46">
        <v>23011</v>
      </c>
      <c r="K112" s="46">
        <v>22786</v>
      </c>
      <c r="L112" s="46">
        <v>21107</v>
      </c>
      <c r="M112" s="46">
        <v>21361</v>
      </c>
      <c r="N112" s="46">
        <v>22271</v>
      </c>
      <c r="O112" s="46">
        <v>22168</v>
      </c>
      <c r="P112" s="46">
        <v>20702</v>
      </c>
      <c r="Q112" s="46">
        <v>19629</v>
      </c>
      <c r="R112" s="46">
        <v>19923</v>
      </c>
      <c r="S112" s="46">
        <v>21872</v>
      </c>
      <c r="T112" s="46">
        <v>21826</v>
      </c>
      <c r="U112" s="46">
        <v>21292</v>
      </c>
      <c r="V112" s="46">
        <v>19399</v>
      </c>
      <c r="W112" s="46">
        <v>19115</v>
      </c>
      <c r="X112" s="46">
        <v>18579</v>
      </c>
      <c r="Y112" s="46">
        <v>18509</v>
      </c>
      <c r="Z112" s="46">
        <v>19201</v>
      </c>
      <c r="AA112" s="46">
        <v>19587</v>
      </c>
      <c r="AB112" s="46">
        <v>18135</v>
      </c>
      <c r="AC112" s="46">
        <v>16245</v>
      </c>
      <c r="AD112" s="46">
        <v>15594</v>
      </c>
      <c r="AE112" s="45"/>
      <c r="AF112" s="45"/>
      <c r="AG112" s="45"/>
      <c r="AH112" s="45"/>
      <c r="AI112" s="45"/>
      <c r="AJ112" s="45"/>
      <c r="AK112" s="45"/>
    </row>
    <row r="113" spans="1:37" x14ac:dyDescent="0.25">
      <c r="A113" s="46" t="s">
        <v>227</v>
      </c>
      <c r="B113" s="46">
        <v>1037</v>
      </c>
      <c r="C113" s="46">
        <v>1031</v>
      </c>
      <c r="D113" s="46">
        <v>987</v>
      </c>
      <c r="E113" s="46">
        <v>930</v>
      </c>
      <c r="F113" s="46">
        <v>905</v>
      </c>
      <c r="G113" s="46">
        <v>1047</v>
      </c>
      <c r="H113" s="46">
        <v>1137</v>
      </c>
      <c r="I113" s="46">
        <v>1024</v>
      </c>
      <c r="J113" s="46">
        <v>1038</v>
      </c>
      <c r="K113" s="46">
        <v>1134</v>
      </c>
      <c r="L113" s="46">
        <v>950</v>
      </c>
      <c r="M113" s="46">
        <v>994</v>
      </c>
      <c r="N113" s="46">
        <v>994</v>
      </c>
      <c r="O113" s="46">
        <v>1012</v>
      </c>
      <c r="P113" s="46">
        <v>934</v>
      </c>
      <c r="Q113" s="46">
        <v>984</v>
      </c>
      <c r="R113" s="46">
        <v>849</v>
      </c>
      <c r="S113" s="46">
        <v>914</v>
      </c>
      <c r="T113" s="46">
        <v>992</v>
      </c>
      <c r="U113" s="46">
        <v>877</v>
      </c>
      <c r="V113" s="46">
        <v>802</v>
      </c>
      <c r="W113" s="46">
        <v>786</v>
      </c>
      <c r="X113" s="46">
        <v>744</v>
      </c>
      <c r="Y113" s="46">
        <v>753</v>
      </c>
      <c r="Z113" s="46">
        <v>833</v>
      </c>
      <c r="AA113" s="46">
        <v>839</v>
      </c>
      <c r="AB113" s="46">
        <v>750</v>
      </c>
      <c r="AC113" s="46">
        <v>660</v>
      </c>
      <c r="AD113" s="46">
        <v>624</v>
      </c>
      <c r="AE113" s="45"/>
      <c r="AF113" s="45"/>
      <c r="AG113" s="45"/>
      <c r="AH113" s="45"/>
      <c r="AI113" s="45"/>
      <c r="AJ113" s="45"/>
      <c r="AK113" s="45"/>
    </row>
    <row r="114" spans="1:37" x14ac:dyDescent="0.25">
      <c r="A114" s="46" t="s">
        <v>228</v>
      </c>
      <c r="B114" s="46">
        <v>4289</v>
      </c>
      <c r="C114" s="46">
        <v>4286</v>
      </c>
      <c r="D114" s="46">
        <v>4269</v>
      </c>
      <c r="E114" s="46">
        <v>4108</v>
      </c>
      <c r="F114" s="46">
        <v>3939</v>
      </c>
      <c r="G114" s="46">
        <v>4615</v>
      </c>
      <c r="H114" s="46">
        <v>4751</v>
      </c>
      <c r="I114" s="46">
        <v>4604</v>
      </c>
      <c r="J114" s="46">
        <v>4421</v>
      </c>
      <c r="K114" s="46">
        <v>4630</v>
      </c>
      <c r="L114" s="46">
        <v>3995</v>
      </c>
      <c r="M114" s="46">
        <v>4029</v>
      </c>
      <c r="N114" s="46">
        <v>4532</v>
      </c>
      <c r="O114" s="46">
        <v>4153</v>
      </c>
      <c r="P114" s="46">
        <v>3960</v>
      </c>
      <c r="Q114" s="46">
        <v>3723</v>
      </c>
      <c r="R114" s="46">
        <v>3784</v>
      </c>
      <c r="S114" s="46">
        <v>4188</v>
      </c>
      <c r="T114" s="46">
        <v>4195</v>
      </c>
      <c r="U114" s="46">
        <v>4121</v>
      </c>
      <c r="V114" s="46">
        <v>3731</v>
      </c>
      <c r="W114" s="46">
        <v>3623</v>
      </c>
      <c r="X114" s="46">
        <v>3557</v>
      </c>
      <c r="Y114" s="46">
        <v>3527</v>
      </c>
      <c r="Z114" s="46">
        <v>3698</v>
      </c>
      <c r="AA114" s="46">
        <v>3724</v>
      </c>
      <c r="AB114" s="46">
        <v>3367</v>
      </c>
      <c r="AC114" s="46">
        <v>2953</v>
      </c>
      <c r="AD114" s="46">
        <v>2867</v>
      </c>
      <c r="AE114" s="45"/>
      <c r="AF114" s="45"/>
      <c r="AG114" s="45"/>
      <c r="AH114" s="45"/>
      <c r="AI114" s="45"/>
      <c r="AJ114" s="45"/>
      <c r="AK114" s="45"/>
    </row>
    <row r="115" spans="1:37" x14ac:dyDescent="0.25">
      <c r="A115" s="46" t="s">
        <v>91</v>
      </c>
      <c r="B115" s="46">
        <v>228</v>
      </c>
      <c r="C115" s="46">
        <v>217</v>
      </c>
      <c r="D115" s="46">
        <v>211</v>
      </c>
      <c r="E115" s="46">
        <v>200</v>
      </c>
      <c r="F115" s="46">
        <v>205</v>
      </c>
      <c r="G115" s="46">
        <v>217</v>
      </c>
      <c r="H115" s="46">
        <v>233</v>
      </c>
      <c r="I115" s="46">
        <v>217</v>
      </c>
      <c r="J115" s="46">
        <v>208</v>
      </c>
      <c r="K115" s="46">
        <v>210</v>
      </c>
      <c r="L115" s="46">
        <v>192</v>
      </c>
      <c r="M115" s="46">
        <v>202</v>
      </c>
      <c r="N115" s="46">
        <v>222</v>
      </c>
      <c r="O115" s="46">
        <v>205</v>
      </c>
      <c r="P115" s="46">
        <v>195</v>
      </c>
      <c r="Q115" s="46">
        <v>173</v>
      </c>
      <c r="R115" s="46">
        <v>185</v>
      </c>
      <c r="S115" s="46">
        <v>181</v>
      </c>
      <c r="T115" s="46">
        <v>180</v>
      </c>
      <c r="U115" s="46">
        <v>175</v>
      </c>
      <c r="V115" s="46">
        <v>168</v>
      </c>
      <c r="W115" s="46">
        <v>165</v>
      </c>
      <c r="X115" s="46">
        <v>160</v>
      </c>
      <c r="Y115" s="46">
        <v>182</v>
      </c>
      <c r="Z115" s="46">
        <v>199</v>
      </c>
      <c r="AA115" s="46">
        <v>177</v>
      </c>
      <c r="AB115" s="46">
        <v>166</v>
      </c>
      <c r="AC115" s="46">
        <v>141</v>
      </c>
      <c r="AD115" s="46">
        <v>131</v>
      </c>
      <c r="AE115" s="45"/>
      <c r="AF115" s="45"/>
      <c r="AG115" s="45"/>
      <c r="AH115" s="45"/>
      <c r="AI115" s="45"/>
      <c r="AJ115" s="45"/>
      <c r="AK115" s="45"/>
    </row>
    <row r="116" spans="1:37" x14ac:dyDescent="0.25">
      <c r="A116" s="46" t="s">
        <v>92</v>
      </c>
      <c r="B116" s="46">
        <v>736</v>
      </c>
      <c r="C116" s="46">
        <v>723</v>
      </c>
      <c r="D116" s="46">
        <v>707</v>
      </c>
      <c r="E116" s="46">
        <v>670</v>
      </c>
      <c r="F116" s="46">
        <v>656</v>
      </c>
      <c r="G116" s="46">
        <v>717</v>
      </c>
      <c r="H116" s="46">
        <v>895</v>
      </c>
      <c r="I116" s="46">
        <v>711</v>
      </c>
      <c r="J116" s="46">
        <v>695</v>
      </c>
      <c r="K116" s="46">
        <v>671</v>
      </c>
      <c r="L116" s="46">
        <v>630</v>
      </c>
      <c r="M116" s="46">
        <v>633</v>
      </c>
      <c r="N116" s="46">
        <v>679</v>
      </c>
      <c r="O116" s="46">
        <v>669</v>
      </c>
      <c r="P116" s="46">
        <v>624</v>
      </c>
      <c r="Q116" s="46">
        <v>576</v>
      </c>
      <c r="R116" s="46">
        <v>582</v>
      </c>
      <c r="S116" s="46">
        <v>631</v>
      </c>
      <c r="T116" s="46">
        <v>634</v>
      </c>
      <c r="U116" s="46">
        <v>622</v>
      </c>
      <c r="V116" s="46">
        <v>552</v>
      </c>
      <c r="W116" s="46">
        <v>544</v>
      </c>
      <c r="X116" s="46">
        <v>521</v>
      </c>
      <c r="Y116" s="46">
        <v>535</v>
      </c>
      <c r="Z116" s="46">
        <v>554</v>
      </c>
      <c r="AA116" s="46">
        <v>566</v>
      </c>
      <c r="AB116" s="46">
        <v>507</v>
      </c>
      <c r="AC116" s="46">
        <v>455</v>
      </c>
      <c r="AD116" s="46">
        <v>438</v>
      </c>
      <c r="AE116" s="45"/>
      <c r="AF116" s="45"/>
      <c r="AG116" s="45"/>
      <c r="AH116" s="45"/>
      <c r="AI116" s="45"/>
      <c r="AJ116" s="45"/>
      <c r="AK116" s="45"/>
    </row>
    <row r="117" spans="1:37" x14ac:dyDescent="0.25">
      <c r="A117" s="46" t="s">
        <v>229</v>
      </c>
      <c r="B117" s="46">
        <v>933</v>
      </c>
      <c r="C117" s="46">
        <v>775</v>
      </c>
      <c r="D117" s="46">
        <v>768</v>
      </c>
      <c r="E117" s="46">
        <v>708</v>
      </c>
      <c r="F117" s="46">
        <v>716</v>
      </c>
      <c r="G117" s="46">
        <v>810</v>
      </c>
      <c r="H117" s="46">
        <v>842</v>
      </c>
      <c r="I117" s="46">
        <v>789</v>
      </c>
      <c r="J117" s="46">
        <v>801</v>
      </c>
      <c r="K117" s="46">
        <v>784</v>
      </c>
      <c r="L117" s="46">
        <v>734</v>
      </c>
      <c r="M117" s="46">
        <v>736</v>
      </c>
      <c r="N117" s="46">
        <v>769</v>
      </c>
      <c r="O117" s="46">
        <v>832</v>
      </c>
      <c r="P117" s="46">
        <v>708</v>
      </c>
      <c r="Q117" s="46">
        <v>651</v>
      </c>
      <c r="R117" s="46">
        <v>665</v>
      </c>
      <c r="S117" s="46">
        <v>729</v>
      </c>
      <c r="T117" s="46">
        <v>779</v>
      </c>
      <c r="U117" s="46">
        <v>713</v>
      </c>
      <c r="V117" s="46">
        <v>630</v>
      </c>
      <c r="W117" s="46">
        <v>648</v>
      </c>
      <c r="X117" s="46">
        <v>622</v>
      </c>
      <c r="Y117" s="46">
        <v>616</v>
      </c>
      <c r="Z117" s="46">
        <v>687</v>
      </c>
      <c r="AA117" s="46">
        <v>663</v>
      </c>
      <c r="AB117" s="46">
        <v>597</v>
      </c>
      <c r="AC117" s="46">
        <v>523</v>
      </c>
      <c r="AD117" s="46">
        <v>495</v>
      </c>
      <c r="AE117" s="45"/>
      <c r="AF117" s="45"/>
      <c r="AG117" s="45"/>
      <c r="AH117" s="45"/>
      <c r="AI117" s="45"/>
      <c r="AJ117" s="45"/>
      <c r="AK117" s="45"/>
    </row>
    <row r="118" spans="1:37" x14ac:dyDescent="0.25">
      <c r="A118" s="46" t="s">
        <v>230</v>
      </c>
      <c r="B118" s="46">
        <v>603</v>
      </c>
      <c r="C118" s="46">
        <v>590</v>
      </c>
      <c r="D118" s="46">
        <v>585</v>
      </c>
      <c r="E118" s="46">
        <v>533</v>
      </c>
      <c r="F118" s="46">
        <v>546</v>
      </c>
      <c r="G118" s="46">
        <v>603</v>
      </c>
      <c r="H118" s="46">
        <v>708</v>
      </c>
      <c r="I118" s="46">
        <v>599</v>
      </c>
      <c r="J118" s="46">
        <v>600</v>
      </c>
      <c r="K118" s="46">
        <v>614</v>
      </c>
      <c r="L118" s="46">
        <v>559</v>
      </c>
      <c r="M118" s="46">
        <v>549</v>
      </c>
      <c r="N118" s="46">
        <v>563</v>
      </c>
      <c r="O118" s="46">
        <v>555</v>
      </c>
      <c r="P118" s="46">
        <v>513</v>
      </c>
      <c r="Q118" s="46">
        <v>487</v>
      </c>
      <c r="R118" s="46">
        <v>484</v>
      </c>
      <c r="S118" s="46">
        <v>521</v>
      </c>
      <c r="T118" s="46">
        <v>584</v>
      </c>
      <c r="U118" s="46">
        <v>510</v>
      </c>
      <c r="V118" s="46">
        <v>459</v>
      </c>
      <c r="W118" s="46">
        <v>462</v>
      </c>
      <c r="X118" s="46">
        <v>440</v>
      </c>
      <c r="Y118" s="46">
        <v>439</v>
      </c>
      <c r="Z118" s="46">
        <v>486</v>
      </c>
      <c r="AA118" s="46">
        <v>470</v>
      </c>
      <c r="AB118" s="46">
        <v>436</v>
      </c>
      <c r="AC118" s="46">
        <v>377</v>
      </c>
      <c r="AD118" s="46">
        <v>376</v>
      </c>
      <c r="AE118" s="45"/>
      <c r="AF118" s="45"/>
      <c r="AG118" s="45"/>
      <c r="AH118" s="45"/>
      <c r="AI118" s="45"/>
      <c r="AJ118" s="45"/>
      <c r="AK118" s="45"/>
    </row>
    <row r="119" spans="1:37" x14ac:dyDescent="0.25">
      <c r="A119" s="46" t="s">
        <v>231</v>
      </c>
      <c r="B119" s="46">
        <v>307</v>
      </c>
      <c r="C119" s="46">
        <v>280</v>
      </c>
      <c r="D119" s="46">
        <v>277</v>
      </c>
      <c r="E119" s="46">
        <v>272</v>
      </c>
      <c r="F119" s="46">
        <v>286</v>
      </c>
      <c r="G119" s="46">
        <v>310</v>
      </c>
      <c r="H119" s="46">
        <v>353</v>
      </c>
      <c r="I119" s="46">
        <v>311</v>
      </c>
      <c r="J119" s="46">
        <v>303</v>
      </c>
      <c r="K119" s="46">
        <v>289</v>
      </c>
      <c r="L119" s="46">
        <v>283</v>
      </c>
      <c r="M119" s="46">
        <v>277</v>
      </c>
      <c r="N119" s="46">
        <v>326</v>
      </c>
      <c r="O119" s="46">
        <v>288</v>
      </c>
      <c r="P119" s="46">
        <v>250</v>
      </c>
      <c r="Q119" s="46">
        <v>244</v>
      </c>
      <c r="R119" s="46">
        <v>253</v>
      </c>
      <c r="S119" s="46">
        <v>280</v>
      </c>
      <c r="T119" s="46">
        <v>288</v>
      </c>
      <c r="U119" s="46">
        <v>273</v>
      </c>
      <c r="V119" s="46">
        <v>228</v>
      </c>
      <c r="W119" s="46">
        <v>224</v>
      </c>
      <c r="X119" s="46">
        <v>219</v>
      </c>
      <c r="Y119" s="46">
        <v>218</v>
      </c>
      <c r="Z119" s="46">
        <v>235</v>
      </c>
      <c r="AA119" s="46">
        <v>238</v>
      </c>
      <c r="AB119" s="46">
        <v>212</v>
      </c>
      <c r="AC119" s="46">
        <v>199</v>
      </c>
      <c r="AD119" s="46">
        <v>180</v>
      </c>
      <c r="AE119" s="45"/>
      <c r="AF119" s="45"/>
      <c r="AG119" s="45"/>
      <c r="AH119" s="45"/>
      <c r="AI119" s="45"/>
      <c r="AJ119" s="45"/>
      <c r="AK119" s="45"/>
    </row>
    <row r="120" spans="1:37" x14ac:dyDescent="0.25">
      <c r="A120" s="46" t="s">
        <v>133</v>
      </c>
      <c r="B120" s="46">
        <v>6051</v>
      </c>
      <c r="C120" s="46">
        <v>5985</v>
      </c>
      <c r="D120" s="46">
        <v>5863</v>
      </c>
      <c r="E120" s="46">
        <v>5620</v>
      </c>
      <c r="F120" s="46">
        <v>5523</v>
      </c>
      <c r="G120" s="46">
        <v>6303</v>
      </c>
      <c r="H120" s="46">
        <v>6463</v>
      </c>
      <c r="I120" s="46">
        <v>6238</v>
      </c>
      <c r="J120" s="46">
        <v>6187</v>
      </c>
      <c r="K120" s="46">
        <v>6125</v>
      </c>
      <c r="L120" s="46">
        <v>5656</v>
      </c>
      <c r="M120" s="46">
        <v>5782</v>
      </c>
      <c r="N120" s="46">
        <v>6082</v>
      </c>
      <c r="O120" s="46">
        <v>5940</v>
      </c>
      <c r="P120" s="46">
        <v>5474</v>
      </c>
      <c r="Q120" s="46">
        <v>5194</v>
      </c>
      <c r="R120" s="46">
        <v>5286</v>
      </c>
      <c r="S120" s="46">
        <v>5795</v>
      </c>
      <c r="T120" s="46">
        <v>5802</v>
      </c>
      <c r="U120" s="46">
        <v>5719</v>
      </c>
      <c r="V120" s="46">
        <v>5246</v>
      </c>
      <c r="W120" s="46">
        <v>5071</v>
      </c>
      <c r="X120" s="46">
        <v>4929</v>
      </c>
      <c r="Y120" s="46">
        <v>5000</v>
      </c>
      <c r="Z120" s="46">
        <v>5271</v>
      </c>
      <c r="AA120" s="46">
        <v>5355</v>
      </c>
      <c r="AB120" s="46">
        <v>4937</v>
      </c>
      <c r="AC120" s="46">
        <v>4397</v>
      </c>
      <c r="AD120" s="46">
        <v>4248</v>
      </c>
      <c r="AE120" s="45"/>
      <c r="AF120" s="45"/>
      <c r="AG120" s="45"/>
      <c r="AH120" s="45"/>
      <c r="AI120" s="45"/>
      <c r="AJ120" s="45"/>
      <c r="AK120" s="45"/>
    </row>
    <row r="121" spans="1:37" x14ac:dyDescent="0.25">
      <c r="A121" s="46" t="s">
        <v>232</v>
      </c>
      <c r="B121" s="46">
        <v>768</v>
      </c>
      <c r="C121" s="46">
        <v>789</v>
      </c>
      <c r="D121" s="46">
        <v>765</v>
      </c>
      <c r="E121" s="46">
        <v>761</v>
      </c>
      <c r="F121" s="46">
        <v>748</v>
      </c>
      <c r="G121" s="46">
        <v>820</v>
      </c>
      <c r="H121" s="46">
        <v>830</v>
      </c>
      <c r="I121" s="46">
        <v>792</v>
      </c>
      <c r="J121" s="46">
        <v>795</v>
      </c>
      <c r="K121" s="46">
        <v>808</v>
      </c>
      <c r="L121" s="46">
        <v>753</v>
      </c>
      <c r="M121" s="46">
        <v>794</v>
      </c>
      <c r="N121" s="46">
        <v>839</v>
      </c>
      <c r="O121" s="46">
        <v>802</v>
      </c>
      <c r="P121" s="46">
        <v>765</v>
      </c>
      <c r="Q121" s="46">
        <v>705</v>
      </c>
      <c r="R121" s="46">
        <v>687</v>
      </c>
      <c r="S121" s="46">
        <v>705</v>
      </c>
      <c r="T121" s="46">
        <v>748</v>
      </c>
      <c r="U121" s="46">
        <v>738</v>
      </c>
      <c r="V121" s="46">
        <v>689</v>
      </c>
      <c r="W121" s="46">
        <v>629</v>
      </c>
      <c r="X121" s="46">
        <v>641</v>
      </c>
      <c r="Y121" s="46">
        <v>649</v>
      </c>
      <c r="Z121" s="46">
        <v>688</v>
      </c>
      <c r="AA121" s="46">
        <v>744</v>
      </c>
      <c r="AB121" s="46">
        <v>699</v>
      </c>
      <c r="AC121" s="46">
        <v>589</v>
      </c>
      <c r="AD121" s="46">
        <v>575</v>
      </c>
      <c r="AE121" s="45"/>
      <c r="AF121" s="45"/>
      <c r="AG121" s="45"/>
      <c r="AH121" s="45"/>
      <c r="AI121" s="45"/>
      <c r="AJ121" s="45"/>
      <c r="AK121" s="45"/>
    </row>
    <row r="122" spans="1:37" x14ac:dyDescent="0.25">
      <c r="A122" s="46" t="s">
        <v>233</v>
      </c>
      <c r="B122" s="46">
        <v>1878</v>
      </c>
      <c r="C122" s="46">
        <v>1850</v>
      </c>
      <c r="D122" s="46">
        <v>1848</v>
      </c>
      <c r="E122" s="46">
        <v>1710</v>
      </c>
      <c r="F122" s="46">
        <v>1699</v>
      </c>
      <c r="G122" s="46">
        <v>1919</v>
      </c>
      <c r="H122" s="46">
        <v>1956</v>
      </c>
      <c r="I122" s="46">
        <v>1928</v>
      </c>
      <c r="J122" s="46">
        <v>1910</v>
      </c>
      <c r="K122" s="46">
        <v>1944</v>
      </c>
      <c r="L122" s="46">
        <v>1799</v>
      </c>
      <c r="M122" s="46">
        <v>1908</v>
      </c>
      <c r="N122" s="46">
        <v>2038</v>
      </c>
      <c r="O122" s="46">
        <v>1937</v>
      </c>
      <c r="P122" s="46">
        <v>1790</v>
      </c>
      <c r="Q122" s="46">
        <v>1636</v>
      </c>
      <c r="R122" s="46">
        <v>1645</v>
      </c>
      <c r="S122" s="46">
        <v>1736</v>
      </c>
      <c r="T122" s="46">
        <v>1778</v>
      </c>
      <c r="U122" s="46">
        <v>1767</v>
      </c>
      <c r="V122" s="46">
        <v>1657</v>
      </c>
      <c r="W122" s="46">
        <v>1597</v>
      </c>
      <c r="X122" s="46">
        <v>1574</v>
      </c>
      <c r="Y122" s="46">
        <v>1608</v>
      </c>
      <c r="Z122" s="46">
        <v>1680</v>
      </c>
      <c r="AA122" s="46">
        <v>1698</v>
      </c>
      <c r="AB122" s="46">
        <v>1582</v>
      </c>
      <c r="AC122" s="46">
        <v>1384</v>
      </c>
      <c r="AD122" s="46">
        <v>1318</v>
      </c>
      <c r="AE122" s="45"/>
      <c r="AF122" s="45"/>
      <c r="AG122" s="45"/>
      <c r="AH122" s="45"/>
      <c r="AI122" s="45"/>
      <c r="AJ122" s="45"/>
      <c r="AK122" s="45"/>
    </row>
    <row r="123" spans="1:37" x14ac:dyDescent="0.25">
      <c r="A123" s="46" t="s">
        <v>234</v>
      </c>
      <c r="B123" s="46">
        <v>3626</v>
      </c>
      <c r="C123" s="46">
        <v>3504</v>
      </c>
      <c r="D123" s="46">
        <v>3625</v>
      </c>
      <c r="E123" s="46">
        <v>3327</v>
      </c>
      <c r="F123" s="46">
        <v>3288</v>
      </c>
      <c r="G123" s="46">
        <v>3717</v>
      </c>
      <c r="H123" s="46">
        <v>3781</v>
      </c>
      <c r="I123" s="46">
        <v>3636</v>
      </c>
      <c r="J123" s="46">
        <v>3653</v>
      </c>
      <c r="K123" s="46">
        <v>4328</v>
      </c>
      <c r="L123" s="46">
        <v>3400</v>
      </c>
      <c r="M123" s="46">
        <v>3465</v>
      </c>
      <c r="N123" s="46">
        <v>3783</v>
      </c>
      <c r="O123" s="46">
        <v>3573</v>
      </c>
      <c r="P123" s="46">
        <v>3324</v>
      </c>
      <c r="Q123" s="46">
        <v>3113</v>
      </c>
      <c r="R123" s="46">
        <v>3196</v>
      </c>
      <c r="S123" s="46">
        <v>3385</v>
      </c>
      <c r="T123" s="46">
        <v>3432</v>
      </c>
      <c r="U123" s="46">
        <v>3374</v>
      </c>
      <c r="V123" s="46">
        <v>3076</v>
      </c>
      <c r="W123" s="46">
        <v>3366</v>
      </c>
      <c r="X123" s="46">
        <v>2917</v>
      </c>
      <c r="Y123" s="46">
        <v>3001</v>
      </c>
      <c r="Z123" s="46">
        <v>3349</v>
      </c>
      <c r="AA123" s="46">
        <v>3096</v>
      </c>
      <c r="AB123" s="46">
        <v>2857</v>
      </c>
      <c r="AC123" s="46">
        <v>2542</v>
      </c>
      <c r="AD123" s="46">
        <v>2470</v>
      </c>
      <c r="AE123" s="45"/>
      <c r="AF123" s="45"/>
      <c r="AG123" s="45"/>
      <c r="AH123" s="45"/>
      <c r="AI123" s="45"/>
      <c r="AJ123" s="45"/>
      <c r="AK123" s="45"/>
    </row>
    <row r="124" spans="1:37" x14ac:dyDescent="0.25">
      <c r="A124" s="46" t="s">
        <v>93</v>
      </c>
      <c r="B124" s="46">
        <v>269</v>
      </c>
      <c r="C124" s="46">
        <v>253</v>
      </c>
      <c r="D124" s="46">
        <v>252</v>
      </c>
      <c r="E124" s="46">
        <v>242</v>
      </c>
      <c r="F124" s="46">
        <v>236</v>
      </c>
      <c r="G124" s="46">
        <v>249</v>
      </c>
      <c r="H124" s="46">
        <v>272</v>
      </c>
      <c r="I124" s="46">
        <v>258</v>
      </c>
      <c r="J124" s="46">
        <v>261</v>
      </c>
      <c r="K124" s="46">
        <v>255</v>
      </c>
      <c r="L124" s="46">
        <v>225</v>
      </c>
      <c r="M124" s="46">
        <v>249</v>
      </c>
      <c r="N124" s="46">
        <v>285</v>
      </c>
      <c r="O124" s="46">
        <v>256</v>
      </c>
      <c r="P124" s="46">
        <v>240</v>
      </c>
      <c r="Q124" s="46">
        <v>223</v>
      </c>
      <c r="R124" s="46">
        <v>222</v>
      </c>
      <c r="S124" s="46">
        <v>249</v>
      </c>
      <c r="T124" s="46">
        <v>279</v>
      </c>
      <c r="U124" s="46">
        <v>215</v>
      </c>
      <c r="V124" s="46">
        <v>208</v>
      </c>
      <c r="W124" s="46">
        <v>194</v>
      </c>
      <c r="X124" s="46">
        <v>199</v>
      </c>
      <c r="Y124" s="46">
        <v>215</v>
      </c>
      <c r="Z124" s="46">
        <v>225</v>
      </c>
      <c r="AA124" s="46">
        <v>209</v>
      </c>
      <c r="AB124" s="46">
        <v>193</v>
      </c>
      <c r="AC124" s="46">
        <v>172</v>
      </c>
      <c r="AD124" s="46">
        <v>162</v>
      </c>
      <c r="AE124" s="45"/>
      <c r="AF124" s="45"/>
      <c r="AG124" s="45"/>
      <c r="AH124" s="45"/>
      <c r="AI124" s="45"/>
      <c r="AJ124" s="45"/>
      <c r="AK124" s="45"/>
    </row>
    <row r="125" spans="1:37" x14ac:dyDescent="0.25">
      <c r="A125" s="46" t="s">
        <v>235</v>
      </c>
      <c r="B125" s="46">
        <v>1352</v>
      </c>
      <c r="C125" s="46">
        <v>1366</v>
      </c>
      <c r="D125" s="46">
        <v>1394</v>
      </c>
      <c r="E125" s="46">
        <v>1327</v>
      </c>
      <c r="F125" s="46">
        <v>1329</v>
      </c>
      <c r="G125" s="46">
        <v>1522</v>
      </c>
      <c r="H125" s="46">
        <v>1544</v>
      </c>
      <c r="I125" s="46">
        <v>1495</v>
      </c>
      <c r="J125" s="46">
        <v>1534</v>
      </c>
      <c r="K125" s="46">
        <v>1438</v>
      </c>
      <c r="L125" s="46">
        <v>1379</v>
      </c>
      <c r="M125" s="46">
        <v>1320</v>
      </c>
      <c r="N125" s="46">
        <v>1399</v>
      </c>
      <c r="O125" s="46">
        <v>1409</v>
      </c>
      <c r="P125" s="46">
        <v>1299</v>
      </c>
      <c r="Q125" s="46">
        <v>1234</v>
      </c>
      <c r="R125" s="46">
        <v>1248</v>
      </c>
      <c r="S125" s="46">
        <v>1349</v>
      </c>
      <c r="T125" s="46">
        <v>1335</v>
      </c>
      <c r="U125" s="46">
        <v>1324</v>
      </c>
      <c r="V125" s="46">
        <v>1200</v>
      </c>
      <c r="W125" s="46">
        <v>1195</v>
      </c>
      <c r="X125" s="46">
        <v>1155</v>
      </c>
      <c r="Y125" s="46">
        <v>1151</v>
      </c>
      <c r="Z125" s="46">
        <v>1199</v>
      </c>
      <c r="AA125" s="46">
        <v>1228</v>
      </c>
      <c r="AB125" s="46">
        <v>1121</v>
      </c>
      <c r="AC125" s="46">
        <v>973</v>
      </c>
      <c r="AD125" s="46">
        <v>964</v>
      </c>
      <c r="AE125" s="45"/>
      <c r="AF125" s="45"/>
      <c r="AG125" s="45"/>
      <c r="AH125" s="45"/>
      <c r="AI125" s="45"/>
      <c r="AJ125" s="45"/>
      <c r="AK125" s="45"/>
    </row>
    <row r="126" spans="1:37" x14ac:dyDescent="0.25">
      <c r="A126" s="46" t="s">
        <v>236</v>
      </c>
      <c r="B126" s="46">
        <v>310</v>
      </c>
      <c r="C126" s="46">
        <v>325</v>
      </c>
      <c r="D126" s="46">
        <v>318</v>
      </c>
      <c r="E126" s="46">
        <v>290</v>
      </c>
      <c r="F126" s="46">
        <v>286</v>
      </c>
      <c r="G126" s="46">
        <v>321</v>
      </c>
      <c r="H126" s="46">
        <v>334</v>
      </c>
      <c r="I126" s="46">
        <v>324</v>
      </c>
      <c r="J126" s="46">
        <v>321</v>
      </c>
      <c r="K126" s="46">
        <v>326</v>
      </c>
      <c r="L126" s="46">
        <v>314</v>
      </c>
      <c r="M126" s="46">
        <v>302</v>
      </c>
      <c r="N126" s="46">
        <v>314</v>
      </c>
      <c r="O126" s="46">
        <v>339</v>
      </c>
      <c r="P126" s="46">
        <v>315</v>
      </c>
      <c r="Q126" s="46">
        <v>284</v>
      </c>
      <c r="R126" s="46">
        <v>288</v>
      </c>
      <c r="S126" s="46">
        <v>312</v>
      </c>
      <c r="T126" s="46">
        <v>318</v>
      </c>
      <c r="U126" s="46">
        <v>306</v>
      </c>
      <c r="V126" s="46">
        <v>277</v>
      </c>
      <c r="W126" s="46">
        <v>268</v>
      </c>
      <c r="X126" s="46">
        <v>256</v>
      </c>
      <c r="Y126" s="46">
        <v>260</v>
      </c>
      <c r="Z126" s="46">
        <v>275</v>
      </c>
      <c r="AA126" s="46">
        <v>266</v>
      </c>
      <c r="AB126" s="46">
        <v>247</v>
      </c>
      <c r="AC126" s="46">
        <v>215</v>
      </c>
      <c r="AD126" s="46">
        <v>206</v>
      </c>
      <c r="AE126" s="45"/>
      <c r="AF126" s="45"/>
      <c r="AG126" s="45"/>
      <c r="AH126" s="45"/>
      <c r="AI126" s="45"/>
      <c r="AJ126" s="45"/>
      <c r="AK126" s="45"/>
    </row>
    <row r="127" spans="1:37" x14ac:dyDescent="0.25">
      <c r="A127" s="46" t="s">
        <v>94</v>
      </c>
      <c r="B127" s="46">
        <v>396</v>
      </c>
      <c r="C127" s="46">
        <v>373</v>
      </c>
      <c r="D127" s="46">
        <v>363</v>
      </c>
      <c r="E127" s="46">
        <v>343</v>
      </c>
      <c r="F127" s="46">
        <v>360</v>
      </c>
      <c r="G127" s="46">
        <v>415</v>
      </c>
      <c r="H127" s="46">
        <v>436</v>
      </c>
      <c r="I127" s="46">
        <v>430</v>
      </c>
      <c r="J127" s="46">
        <v>417</v>
      </c>
      <c r="K127" s="46">
        <v>426</v>
      </c>
      <c r="L127" s="46">
        <v>370</v>
      </c>
      <c r="M127" s="46">
        <v>413</v>
      </c>
      <c r="N127" s="46">
        <v>418</v>
      </c>
      <c r="O127" s="46">
        <v>398</v>
      </c>
      <c r="P127" s="46">
        <v>356</v>
      </c>
      <c r="Q127" s="46">
        <v>341</v>
      </c>
      <c r="R127" s="46">
        <v>347</v>
      </c>
      <c r="S127" s="46">
        <v>422</v>
      </c>
      <c r="T127" s="46">
        <v>411</v>
      </c>
      <c r="U127" s="46">
        <v>385</v>
      </c>
      <c r="V127" s="46">
        <v>349</v>
      </c>
      <c r="W127" s="46">
        <v>364</v>
      </c>
      <c r="X127" s="46">
        <v>315</v>
      </c>
      <c r="Y127" s="46">
        <v>341</v>
      </c>
      <c r="Z127" s="46">
        <v>353</v>
      </c>
      <c r="AA127" s="46">
        <v>331</v>
      </c>
      <c r="AB127" s="46">
        <v>302</v>
      </c>
      <c r="AC127" s="46">
        <v>260</v>
      </c>
      <c r="AD127" s="46">
        <v>253</v>
      </c>
      <c r="AE127" s="45"/>
      <c r="AF127" s="45"/>
      <c r="AG127" s="45"/>
      <c r="AH127" s="45"/>
      <c r="AI127" s="45"/>
      <c r="AJ127" s="45"/>
      <c r="AK127" s="45"/>
    </row>
    <row r="128" spans="1:37" x14ac:dyDescent="0.25">
      <c r="A128" s="46" t="s">
        <v>95</v>
      </c>
      <c r="B128" s="46">
        <v>534</v>
      </c>
      <c r="C128" s="46">
        <v>504</v>
      </c>
      <c r="D128" s="46">
        <v>489</v>
      </c>
      <c r="E128" s="46">
        <v>462</v>
      </c>
      <c r="F128" s="46">
        <v>459</v>
      </c>
      <c r="G128" s="46">
        <v>497</v>
      </c>
      <c r="H128" s="46">
        <v>558</v>
      </c>
      <c r="I128" s="46">
        <v>479</v>
      </c>
      <c r="J128" s="46">
        <v>486</v>
      </c>
      <c r="K128" s="46">
        <v>486</v>
      </c>
      <c r="L128" s="46">
        <v>441</v>
      </c>
      <c r="M128" s="46">
        <v>439</v>
      </c>
      <c r="N128" s="46">
        <v>538</v>
      </c>
      <c r="O128" s="46">
        <v>469</v>
      </c>
      <c r="P128" s="46">
        <v>433</v>
      </c>
      <c r="Q128" s="46">
        <v>381</v>
      </c>
      <c r="R128" s="46">
        <v>408</v>
      </c>
      <c r="S128" s="46">
        <v>440</v>
      </c>
      <c r="T128" s="46">
        <v>472</v>
      </c>
      <c r="U128" s="46">
        <v>445</v>
      </c>
      <c r="V128" s="46">
        <v>378</v>
      </c>
      <c r="W128" s="46">
        <v>379</v>
      </c>
      <c r="X128" s="46">
        <v>385</v>
      </c>
      <c r="Y128" s="46">
        <v>381</v>
      </c>
      <c r="Z128" s="46">
        <v>473</v>
      </c>
      <c r="AA128" s="46">
        <v>411</v>
      </c>
      <c r="AB128" s="46">
        <v>367</v>
      </c>
      <c r="AC128" s="46">
        <v>335</v>
      </c>
      <c r="AD128" s="46">
        <v>354</v>
      </c>
      <c r="AE128" s="45"/>
      <c r="AF128" s="45"/>
      <c r="AG128" s="45"/>
      <c r="AH128" s="45"/>
      <c r="AI128" s="45"/>
      <c r="AJ128" s="45"/>
      <c r="AK128" s="45"/>
    </row>
    <row r="129" spans="1:37" x14ac:dyDescent="0.25">
      <c r="A129" s="46" t="s">
        <v>237</v>
      </c>
      <c r="B129" s="46">
        <v>1352</v>
      </c>
      <c r="C129" s="46">
        <v>1366</v>
      </c>
      <c r="D129" s="46">
        <v>1394</v>
      </c>
      <c r="E129" s="46">
        <v>1327</v>
      </c>
      <c r="F129" s="46">
        <v>1329</v>
      </c>
      <c r="G129" s="46">
        <v>1522</v>
      </c>
      <c r="H129" s="46">
        <v>1544</v>
      </c>
      <c r="I129" s="46">
        <v>1495</v>
      </c>
      <c r="J129" s="46">
        <v>1534</v>
      </c>
      <c r="K129" s="46">
        <v>1438</v>
      </c>
      <c r="L129" s="46">
        <v>1379</v>
      </c>
      <c r="M129" s="46">
        <v>1320</v>
      </c>
      <c r="N129" s="46">
        <v>1399</v>
      </c>
      <c r="O129" s="46">
        <v>1409</v>
      </c>
      <c r="P129" s="46">
        <v>1299</v>
      </c>
      <c r="Q129" s="46">
        <v>1234</v>
      </c>
      <c r="R129" s="46">
        <v>1248</v>
      </c>
      <c r="S129" s="46">
        <v>1349</v>
      </c>
      <c r="T129" s="46">
        <v>1335</v>
      </c>
      <c r="U129" s="46">
        <v>1324</v>
      </c>
      <c r="V129" s="46">
        <v>1200</v>
      </c>
      <c r="W129" s="46">
        <v>1195</v>
      </c>
      <c r="X129" s="46">
        <v>1155</v>
      </c>
      <c r="Y129" s="46">
        <v>1151</v>
      </c>
      <c r="Z129" s="46">
        <v>1199</v>
      </c>
      <c r="AA129" s="46">
        <v>1228</v>
      </c>
      <c r="AB129" s="46">
        <v>1121</v>
      </c>
      <c r="AC129" s="46">
        <v>973</v>
      </c>
      <c r="AD129" s="46">
        <v>964</v>
      </c>
      <c r="AE129" s="45"/>
      <c r="AF129" s="45"/>
      <c r="AG129" s="45"/>
      <c r="AH129" s="45"/>
      <c r="AI129" s="45"/>
      <c r="AJ129" s="45"/>
      <c r="AK129" s="45"/>
    </row>
    <row r="130" spans="1:37" x14ac:dyDescent="0.25">
      <c r="A130" s="46" t="s">
        <v>96</v>
      </c>
      <c r="B130" s="46">
        <v>250</v>
      </c>
      <c r="C130" s="46">
        <v>240</v>
      </c>
      <c r="D130" s="46">
        <v>246</v>
      </c>
      <c r="E130" s="46">
        <v>235</v>
      </c>
      <c r="F130" s="46">
        <v>228</v>
      </c>
      <c r="G130" s="46">
        <v>257</v>
      </c>
      <c r="H130" s="46">
        <v>284</v>
      </c>
      <c r="I130" s="46">
        <v>232</v>
      </c>
      <c r="J130" s="46">
        <v>241</v>
      </c>
      <c r="K130" s="46">
        <v>230</v>
      </c>
      <c r="L130" s="46">
        <v>210</v>
      </c>
      <c r="M130" s="46">
        <v>213</v>
      </c>
      <c r="N130" s="46">
        <v>249</v>
      </c>
      <c r="O130" s="46">
        <v>240</v>
      </c>
      <c r="P130" s="46">
        <v>223</v>
      </c>
      <c r="Q130" s="46">
        <v>210</v>
      </c>
      <c r="R130" s="46">
        <v>201</v>
      </c>
      <c r="S130" s="46">
        <v>238</v>
      </c>
      <c r="T130" s="46">
        <v>253</v>
      </c>
      <c r="U130" s="46">
        <v>216</v>
      </c>
      <c r="V130" s="46">
        <v>212</v>
      </c>
      <c r="W130" s="46">
        <v>189</v>
      </c>
      <c r="X130" s="46">
        <v>200</v>
      </c>
      <c r="Y130" s="46">
        <v>193</v>
      </c>
      <c r="Z130" s="46">
        <v>218</v>
      </c>
      <c r="AA130" s="46">
        <v>187</v>
      </c>
      <c r="AB130" s="46">
        <v>199</v>
      </c>
      <c r="AC130" s="46">
        <v>150</v>
      </c>
      <c r="AD130" s="46">
        <v>146</v>
      </c>
      <c r="AE130" s="45"/>
      <c r="AF130" s="45"/>
      <c r="AG130" s="45"/>
      <c r="AH130" s="45"/>
      <c r="AI130" s="45"/>
      <c r="AJ130" s="45"/>
      <c r="AK130" s="45"/>
    </row>
    <row r="131" spans="1:37" x14ac:dyDescent="0.25">
      <c r="A131" s="46" t="s">
        <v>238</v>
      </c>
      <c r="B131" s="46">
        <v>805</v>
      </c>
      <c r="C131" s="46">
        <v>774</v>
      </c>
      <c r="D131" s="46">
        <v>775</v>
      </c>
      <c r="E131" s="46">
        <v>730</v>
      </c>
      <c r="F131" s="46">
        <v>722</v>
      </c>
      <c r="G131" s="46">
        <v>789</v>
      </c>
      <c r="H131" s="46">
        <v>833</v>
      </c>
      <c r="I131" s="46">
        <v>791</v>
      </c>
      <c r="J131" s="46">
        <v>780</v>
      </c>
      <c r="K131" s="46">
        <v>788</v>
      </c>
      <c r="L131" s="46">
        <v>729</v>
      </c>
      <c r="M131" s="46">
        <v>755</v>
      </c>
      <c r="N131" s="46">
        <v>787</v>
      </c>
      <c r="O131" s="46">
        <v>734</v>
      </c>
      <c r="P131" s="46">
        <v>680</v>
      </c>
      <c r="Q131" s="46">
        <v>624</v>
      </c>
      <c r="R131" s="46">
        <v>626</v>
      </c>
      <c r="S131" s="46">
        <v>697</v>
      </c>
      <c r="T131" s="46">
        <v>693</v>
      </c>
      <c r="U131" s="46">
        <v>661</v>
      </c>
      <c r="V131" s="46">
        <v>633</v>
      </c>
      <c r="W131" s="46">
        <v>580</v>
      </c>
      <c r="X131" s="46">
        <v>564</v>
      </c>
      <c r="Y131" s="46">
        <v>605</v>
      </c>
      <c r="Z131" s="46">
        <v>630</v>
      </c>
      <c r="AA131" s="46">
        <v>601</v>
      </c>
      <c r="AB131" s="46">
        <v>554</v>
      </c>
      <c r="AC131" s="46">
        <v>476</v>
      </c>
      <c r="AD131" s="46">
        <v>474</v>
      </c>
      <c r="AE131" s="45"/>
      <c r="AF131" s="45"/>
      <c r="AG131" s="45"/>
      <c r="AH131" s="45"/>
      <c r="AI131" s="45"/>
      <c r="AJ131" s="45"/>
      <c r="AK131" s="45"/>
    </row>
    <row r="132" spans="1:37" x14ac:dyDescent="0.25">
      <c r="A132" s="46" t="s">
        <v>239</v>
      </c>
      <c r="B132" s="46">
        <v>1743</v>
      </c>
      <c r="C132" s="46">
        <v>1845</v>
      </c>
      <c r="D132" s="46">
        <v>1886</v>
      </c>
      <c r="E132" s="46">
        <v>1786</v>
      </c>
      <c r="F132" s="46">
        <v>1799</v>
      </c>
      <c r="G132" s="46">
        <v>2053</v>
      </c>
      <c r="H132" s="46">
        <v>2010</v>
      </c>
      <c r="I132" s="46">
        <v>1971</v>
      </c>
      <c r="J132" s="46">
        <v>1926</v>
      </c>
      <c r="K132" s="46">
        <v>1973</v>
      </c>
      <c r="L132" s="46">
        <v>1817</v>
      </c>
      <c r="M132" s="46">
        <v>1837</v>
      </c>
      <c r="N132" s="46">
        <v>1860</v>
      </c>
      <c r="O132" s="46">
        <v>1895</v>
      </c>
      <c r="P132" s="46">
        <v>1782</v>
      </c>
      <c r="Q132" s="46">
        <v>1739</v>
      </c>
      <c r="R132" s="46">
        <v>1767</v>
      </c>
      <c r="S132" s="46">
        <v>1975</v>
      </c>
      <c r="T132" s="46">
        <v>1896</v>
      </c>
      <c r="U132" s="46">
        <v>1865</v>
      </c>
      <c r="V132" s="46">
        <v>1675</v>
      </c>
      <c r="W132" s="46">
        <v>1588</v>
      </c>
      <c r="X132" s="46">
        <v>1559</v>
      </c>
      <c r="Y132" s="46">
        <v>1561</v>
      </c>
      <c r="Z132" s="46">
        <v>1636</v>
      </c>
      <c r="AA132" s="46">
        <v>1619</v>
      </c>
      <c r="AB132" s="46">
        <v>1519</v>
      </c>
      <c r="AC132" s="46">
        <v>1373</v>
      </c>
      <c r="AD132" s="46">
        <v>1289</v>
      </c>
      <c r="AE132" s="45"/>
      <c r="AF132" s="45"/>
      <c r="AG132" s="45"/>
      <c r="AH132" s="45"/>
      <c r="AI132" s="45"/>
      <c r="AJ132" s="45"/>
      <c r="AK132" s="45"/>
    </row>
    <row r="133" spans="1:37" x14ac:dyDescent="0.25">
      <c r="A133" s="46" t="s">
        <v>97</v>
      </c>
      <c r="B133" s="46">
        <v>248</v>
      </c>
      <c r="C133" s="46">
        <v>233</v>
      </c>
      <c r="D133" s="46">
        <v>232</v>
      </c>
      <c r="E133" s="46">
        <v>212</v>
      </c>
      <c r="F133" s="46">
        <v>220</v>
      </c>
      <c r="G133" s="46">
        <v>244</v>
      </c>
      <c r="H133" s="46">
        <v>257</v>
      </c>
      <c r="I133" s="46">
        <v>247</v>
      </c>
      <c r="J133" s="46">
        <v>254</v>
      </c>
      <c r="K133" s="46">
        <v>250</v>
      </c>
      <c r="L133" s="46">
        <v>228</v>
      </c>
      <c r="M133" s="46">
        <v>242</v>
      </c>
      <c r="N133" s="46">
        <v>260</v>
      </c>
      <c r="O133" s="46">
        <v>230</v>
      </c>
      <c r="P133" s="46">
        <v>224</v>
      </c>
      <c r="Q133" s="46">
        <v>204</v>
      </c>
      <c r="R133" s="46">
        <v>192</v>
      </c>
      <c r="S133" s="46">
        <v>195</v>
      </c>
      <c r="T133" s="46">
        <v>203</v>
      </c>
      <c r="U133" s="46">
        <v>196</v>
      </c>
      <c r="V133" s="46">
        <v>212</v>
      </c>
      <c r="W133" s="46">
        <v>201</v>
      </c>
      <c r="X133" s="46">
        <v>168</v>
      </c>
      <c r="Y133" s="46">
        <v>188</v>
      </c>
      <c r="Z133" s="46">
        <v>198</v>
      </c>
      <c r="AA133" s="46">
        <v>195</v>
      </c>
      <c r="AB133" s="46">
        <v>180</v>
      </c>
      <c r="AC133" s="46">
        <v>159</v>
      </c>
      <c r="AD133" s="46">
        <v>141</v>
      </c>
      <c r="AE133" s="45"/>
      <c r="AF133" s="45"/>
      <c r="AG133" s="45"/>
      <c r="AH133" s="45"/>
      <c r="AI133" s="45"/>
      <c r="AJ133" s="45"/>
      <c r="AK133" s="45"/>
    </row>
    <row r="134" spans="1:37" x14ac:dyDescent="0.25">
      <c r="A134" s="46" t="s">
        <v>240</v>
      </c>
      <c r="B134" s="46">
        <v>670</v>
      </c>
      <c r="C134" s="46">
        <v>670</v>
      </c>
      <c r="D134" s="46">
        <v>673</v>
      </c>
      <c r="E134" s="46">
        <v>601</v>
      </c>
      <c r="F134" s="46">
        <v>614</v>
      </c>
      <c r="G134" s="46">
        <v>699</v>
      </c>
      <c r="H134" s="46">
        <v>718</v>
      </c>
      <c r="I134" s="46">
        <v>679</v>
      </c>
      <c r="J134" s="46">
        <v>667</v>
      </c>
      <c r="K134" s="46">
        <v>690</v>
      </c>
      <c r="L134" s="46">
        <v>617</v>
      </c>
      <c r="M134" s="46">
        <v>644</v>
      </c>
      <c r="N134" s="46">
        <v>679</v>
      </c>
      <c r="O134" s="46">
        <v>661</v>
      </c>
      <c r="P134" s="46">
        <v>610</v>
      </c>
      <c r="Q134" s="46">
        <v>576</v>
      </c>
      <c r="R134" s="46">
        <v>589</v>
      </c>
      <c r="S134" s="46">
        <v>643</v>
      </c>
      <c r="T134" s="46">
        <v>655</v>
      </c>
      <c r="U134" s="46">
        <v>642</v>
      </c>
      <c r="V134" s="46">
        <v>598</v>
      </c>
      <c r="W134" s="46">
        <v>585</v>
      </c>
      <c r="X134" s="46">
        <v>568</v>
      </c>
      <c r="Y134" s="46">
        <v>569</v>
      </c>
      <c r="Z134" s="46">
        <v>613</v>
      </c>
      <c r="AA134" s="46">
        <v>591</v>
      </c>
      <c r="AB134" s="46">
        <v>547</v>
      </c>
      <c r="AC134" s="46">
        <v>472</v>
      </c>
      <c r="AD134" s="46">
        <v>457</v>
      </c>
      <c r="AE134" s="45"/>
      <c r="AF134" s="45"/>
      <c r="AG134" s="45"/>
      <c r="AH134" s="45"/>
      <c r="AI134" s="45"/>
      <c r="AJ134" s="45"/>
      <c r="AK134" s="45"/>
    </row>
    <row r="135" spans="1:37" x14ac:dyDescent="0.25">
      <c r="A135" s="46" t="s">
        <v>241</v>
      </c>
      <c r="B135" s="46">
        <v>854</v>
      </c>
      <c r="C135" s="46">
        <v>893</v>
      </c>
      <c r="D135" s="46">
        <v>823</v>
      </c>
      <c r="E135" s="46">
        <v>820</v>
      </c>
      <c r="F135" s="46">
        <v>808</v>
      </c>
      <c r="G135" s="46">
        <v>914</v>
      </c>
      <c r="H135" s="46">
        <v>929</v>
      </c>
      <c r="I135" s="46">
        <v>883</v>
      </c>
      <c r="J135" s="46">
        <v>870</v>
      </c>
      <c r="K135" s="46">
        <v>846</v>
      </c>
      <c r="L135" s="46">
        <v>781</v>
      </c>
      <c r="M135" s="46">
        <v>761</v>
      </c>
      <c r="N135" s="46">
        <v>848</v>
      </c>
      <c r="O135" s="46">
        <v>878</v>
      </c>
      <c r="P135" s="46">
        <v>839</v>
      </c>
      <c r="Q135" s="46">
        <v>755</v>
      </c>
      <c r="R135" s="46">
        <v>807</v>
      </c>
      <c r="S135" s="46">
        <v>859</v>
      </c>
      <c r="T135" s="46">
        <v>875</v>
      </c>
      <c r="U135" s="46">
        <v>800</v>
      </c>
      <c r="V135" s="46">
        <v>729</v>
      </c>
      <c r="W135" s="46">
        <v>692</v>
      </c>
      <c r="X135" s="46">
        <v>669</v>
      </c>
      <c r="Y135" s="46">
        <v>689</v>
      </c>
      <c r="Z135" s="46">
        <v>769</v>
      </c>
      <c r="AA135" s="46">
        <v>801</v>
      </c>
      <c r="AB135" s="46">
        <v>702</v>
      </c>
      <c r="AC135" s="46">
        <v>587</v>
      </c>
      <c r="AD135" s="46">
        <v>602</v>
      </c>
      <c r="AE135" s="45"/>
      <c r="AF135" s="45"/>
      <c r="AG135" s="45"/>
      <c r="AH135" s="45"/>
      <c r="AI135" s="45"/>
      <c r="AJ135" s="45"/>
      <c r="AK135" s="45"/>
    </row>
    <row r="136" spans="1:37" x14ac:dyDescent="0.25">
      <c r="A136" s="46" t="s">
        <v>98</v>
      </c>
      <c r="B136" s="46">
        <v>1027</v>
      </c>
      <c r="C136" s="46">
        <v>899</v>
      </c>
      <c r="D136" s="46">
        <v>915</v>
      </c>
      <c r="E136" s="46">
        <v>867</v>
      </c>
      <c r="F136" s="46">
        <v>806</v>
      </c>
      <c r="G136" s="46">
        <v>882</v>
      </c>
      <c r="H136" s="46">
        <v>1111</v>
      </c>
      <c r="I136" s="46">
        <v>904</v>
      </c>
      <c r="J136" s="46">
        <v>904</v>
      </c>
      <c r="K136" s="46">
        <v>865</v>
      </c>
      <c r="L136" s="46">
        <v>816</v>
      </c>
      <c r="M136" s="46">
        <v>797</v>
      </c>
      <c r="N136" s="46">
        <v>869</v>
      </c>
      <c r="O136" s="46">
        <v>795</v>
      </c>
      <c r="P136" s="46">
        <v>785</v>
      </c>
      <c r="Q136" s="46">
        <v>717</v>
      </c>
      <c r="R136" s="46">
        <v>781</v>
      </c>
      <c r="S136" s="46">
        <v>796</v>
      </c>
      <c r="T136" s="46">
        <v>981</v>
      </c>
      <c r="U136" s="46">
        <v>833</v>
      </c>
      <c r="V136" s="46">
        <v>713</v>
      </c>
      <c r="W136" s="46">
        <v>680</v>
      </c>
      <c r="X136" s="46">
        <v>726</v>
      </c>
      <c r="Y136" s="46">
        <v>756</v>
      </c>
      <c r="Z136" s="46">
        <v>868</v>
      </c>
      <c r="AA136" s="46">
        <v>707</v>
      </c>
      <c r="AB136" s="46">
        <v>657</v>
      </c>
      <c r="AC136" s="46">
        <v>619</v>
      </c>
      <c r="AD136" s="46">
        <v>577</v>
      </c>
      <c r="AE136" s="45"/>
      <c r="AF136" s="45"/>
      <c r="AG136" s="45"/>
      <c r="AH136" s="45"/>
      <c r="AI136" s="45"/>
      <c r="AJ136" s="45"/>
      <c r="AK136" s="45"/>
    </row>
    <row r="137" spans="1:37" x14ac:dyDescent="0.25">
      <c r="A137" s="46" t="s">
        <v>242</v>
      </c>
      <c r="B137" s="46">
        <v>2076</v>
      </c>
      <c r="C137" s="46">
        <v>1833</v>
      </c>
      <c r="D137" s="46">
        <v>1825</v>
      </c>
      <c r="E137" s="46">
        <v>1717</v>
      </c>
      <c r="F137" s="46">
        <v>1707</v>
      </c>
      <c r="G137" s="46">
        <v>1915</v>
      </c>
      <c r="H137" s="46">
        <v>2197</v>
      </c>
      <c r="I137" s="46">
        <v>1961</v>
      </c>
      <c r="J137" s="46">
        <v>1890</v>
      </c>
      <c r="K137" s="46">
        <v>1869</v>
      </c>
      <c r="L137" s="46">
        <v>1725</v>
      </c>
      <c r="M137" s="46">
        <v>1773</v>
      </c>
      <c r="N137" s="46">
        <v>1892</v>
      </c>
      <c r="O137" s="46">
        <v>1783</v>
      </c>
      <c r="P137" s="46">
        <v>1668</v>
      </c>
      <c r="Q137" s="46">
        <v>1542</v>
      </c>
      <c r="R137" s="46">
        <v>1632</v>
      </c>
      <c r="S137" s="46">
        <v>1774</v>
      </c>
      <c r="T137" s="46">
        <v>1944</v>
      </c>
      <c r="U137" s="46">
        <v>1725</v>
      </c>
      <c r="V137" s="46">
        <v>1551</v>
      </c>
      <c r="W137" s="46">
        <v>1507</v>
      </c>
      <c r="X137" s="46">
        <v>1498</v>
      </c>
      <c r="Y137" s="46">
        <v>1510</v>
      </c>
      <c r="Z137" s="46">
        <v>1734</v>
      </c>
      <c r="AA137" s="46">
        <v>1537</v>
      </c>
      <c r="AB137" s="46">
        <v>1413</v>
      </c>
      <c r="AC137" s="46">
        <v>1312</v>
      </c>
      <c r="AD137" s="46">
        <v>1233</v>
      </c>
      <c r="AE137" s="45"/>
      <c r="AF137" s="45"/>
      <c r="AG137" s="45"/>
      <c r="AH137" s="45"/>
      <c r="AI137" s="45"/>
      <c r="AJ137" s="45"/>
      <c r="AK137" s="45"/>
    </row>
    <row r="138" spans="1:37" x14ac:dyDescent="0.25">
      <c r="A138" s="46" t="s">
        <v>100</v>
      </c>
      <c r="B138" s="46">
        <v>558</v>
      </c>
      <c r="C138" s="46">
        <v>511</v>
      </c>
      <c r="D138" s="46">
        <v>496</v>
      </c>
      <c r="E138" s="46">
        <v>484</v>
      </c>
      <c r="F138" s="46">
        <v>469</v>
      </c>
      <c r="G138" s="46">
        <v>566</v>
      </c>
      <c r="H138" s="46">
        <v>566</v>
      </c>
      <c r="I138" s="46">
        <v>537</v>
      </c>
      <c r="J138" s="46">
        <v>529</v>
      </c>
      <c r="K138" s="46">
        <v>514</v>
      </c>
      <c r="L138" s="46">
        <v>484</v>
      </c>
      <c r="M138" s="46">
        <v>489</v>
      </c>
      <c r="N138" s="46">
        <v>518</v>
      </c>
      <c r="O138" s="46">
        <v>507</v>
      </c>
      <c r="P138" s="46">
        <v>478</v>
      </c>
      <c r="Q138" s="46">
        <v>458</v>
      </c>
      <c r="R138" s="46">
        <v>445</v>
      </c>
      <c r="S138" s="46">
        <v>516</v>
      </c>
      <c r="T138" s="46">
        <v>481</v>
      </c>
      <c r="U138" s="46">
        <v>467</v>
      </c>
      <c r="V138" s="46">
        <v>452</v>
      </c>
      <c r="W138" s="46">
        <v>408</v>
      </c>
      <c r="X138" s="46">
        <v>400</v>
      </c>
      <c r="Y138" s="46">
        <v>404</v>
      </c>
      <c r="Z138" s="46">
        <v>420</v>
      </c>
      <c r="AA138" s="46">
        <v>425</v>
      </c>
      <c r="AB138" s="46">
        <v>382</v>
      </c>
      <c r="AC138" s="46">
        <v>353</v>
      </c>
      <c r="AD138" s="46">
        <v>340</v>
      </c>
      <c r="AE138" s="45"/>
      <c r="AF138" s="45"/>
      <c r="AG138" s="45"/>
      <c r="AH138" s="45"/>
      <c r="AI138" s="45"/>
      <c r="AJ138" s="45"/>
      <c r="AK138" s="45"/>
    </row>
    <row r="139" spans="1:37" x14ac:dyDescent="0.25">
      <c r="A139" s="46" t="s">
        <v>101</v>
      </c>
      <c r="B139" s="46">
        <v>228</v>
      </c>
      <c r="C139" s="46">
        <v>233</v>
      </c>
      <c r="D139" s="46">
        <v>222</v>
      </c>
      <c r="E139" s="46">
        <v>217</v>
      </c>
      <c r="F139" s="46">
        <v>214</v>
      </c>
      <c r="G139" s="46">
        <v>229</v>
      </c>
      <c r="H139" s="46">
        <v>235</v>
      </c>
      <c r="I139" s="46">
        <v>212</v>
      </c>
      <c r="J139" s="46">
        <v>220</v>
      </c>
      <c r="K139" s="46">
        <v>219</v>
      </c>
      <c r="L139" s="46">
        <v>220</v>
      </c>
      <c r="M139" s="46">
        <v>199</v>
      </c>
      <c r="N139" s="46">
        <v>220</v>
      </c>
      <c r="O139" s="46">
        <v>205</v>
      </c>
      <c r="P139" s="46">
        <v>180</v>
      </c>
      <c r="Q139" s="46">
        <v>168</v>
      </c>
      <c r="R139" s="46">
        <v>180</v>
      </c>
      <c r="S139" s="46">
        <v>222</v>
      </c>
      <c r="T139" s="46">
        <v>231</v>
      </c>
      <c r="U139" s="46">
        <v>211</v>
      </c>
      <c r="V139" s="46">
        <v>189</v>
      </c>
      <c r="W139" s="46">
        <v>201</v>
      </c>
      <c r="X139" s="46">
        <v>180</v>
      </c>
      <c r="Y139" s="46">
        <v>184</v>
      </c>
      <c r="Z139" s="46">
        <v>204</v>
      </c>
      <c r="AA139" s="46">
        <v>190</v>
      </c>
      <c r="AB139" s="46">
        <v>175</v>
      </c>
      <c r="AC139" s="46">
        <v>158</v>
      </c>
      <c r="AD139" s="46">
        <v>147</v>
      </c>
      <c r="AE139" s="45"/>
      <c r="AF139" s="45"/>
      <c r="AG139" s="45"/>
      <c r="AH139" s="45"/>
      <c r="AI139" s="45"/>
      <c r="AJ139" s="45"/>
      <c r="AK139" s="45"/>
    </row>
    <row r="140" spans="1:37" x14ac:dyDescent="0.25">
      <c r="A140" s="46" t="s">
        <v>102</v>
      </c>
      <c r="B140" s="46">
        <v>1316</v>
      </c>
      <c r="C140" s="46">
        <v>1274</v>
      </c>
      <c r="D140" s="46">
        <v>1257</v>
      </c>
      <c r="E140" s="46">
        <v>1193</v>
      </c>
      <c r="F140" s="46">
        <v>1214</v>
      </c>
      <c r="G140" s="46">
        <v>1280</v>
      </c>
      <c r="H140" s="46">
        <v>1320</v>
      </c>
      <c r="I140" s="46">
        <v>1262</v>
      </c>
      <c r="J140" s="46">
        <v>1288</v>
      </c>
      <c r="K140" s="46">
        <v>1365</v>
      </c>
      <c r="L140" s="46">
        <v>1182</v>
      </c>
      <c r="M140" s="46">
        <v>1238</v>
      </c>
      <c r="N140" s="46">
        <v>1364</v>
      </c>
      <c r="O140" s="46">
        <v>1321</v>
      </c>
      <c r="P140" s="46">
        <v>1138</v>
      </c>
      <c r="Q140" s="46">
        <v>1079</v>
      </c>
      <c r="R140" s="46">
        <v>1074</v>
      </c>
      <c r="S140" s="46">
        <v>1161</v>
      </c>
      <c r="T140" s="46">
        <v>1189</v>
      </c>
      <c r="U140" s="46">
        <v>1147</v>
      </c>
      <c r="V140" s="46">
        <v>1096</v>
      </c>
      <c r="W140" s="46">
        <v>1180</v>
      </c>
      <c r="X140" s="46">
        <v>1014</v>
      </c>
      <c r="Y140" s="46">
        <v>1049</v>
      </c>
      <c r="Z140" s="46">
        <v>1133</v>
      </c>
      <c r="AA140" s="46">
        <v>1089</v>
      </c>
      <c r="AB140" s="46">
        <v>983</v>
      </c>
      <c r="AC140" s="46">
        <v>881</v>
      </c>
      <c r="AD140" s="46">
        <v>843</v>
      </c>
      <c r="AE140" s="45"/>
      <c r="AF140" s="45"/>
      <c r="AG140" s="45"/>
      <c r="AH140" s="45"/>
      <c r="AI140" s="45"/>
      <c r="AJ140" s="45"/>
      <c r="AK140" s="45"/>
    </row>
    <row r="141" spans="1:37" x14ac:dyDescent="0.25">
      <c r="A141" s="46" t="s">
        <v>243</v>
      </c>
      <c r="B141" s="46">
        <v>855</v>
      </c>
      <c r="C141" s="46">
        <v>829</v>
      </c>
      <c r="D141" s="46">
        <v>796</v>
      </c>
      <c r="E141" s="46">
        <v>813</v>
      </c>
      <c r="F141" s="46">
        <v>775</v>
      </c>
      <c r="G141" s="46">
        <v>832</v>
      </c>
      <c r="H141" s="46">
        <v>854</v>
      </c>
      <c r="I141" s="46">
        <v>843</v>
      </c>
      <c r="J141" s="46">
        <v>815</v>
      </c>
      <c r="K141" s="46">
        <v>824</v>
      </c>
      <c r="L141" s="46">
        <v>733</v>
      </c>
      <c r="M141" s="46">
        <v>752</v>
      </c>
      <c r="N141" s="46">
        <v>907</v>
      </c>
      <c r="O141" s="46">
        <v>805</v>
      </c>
      <c r="P141" s="46">
        <v>745</v>
      </c>
      <c r="Q141" s="46">
        <v>709</v>
      </c>
      <c r="R141" s="46">
        <v>700</v>
      </c>
      <c r="S141" s="46">
        <v>758</v>
      </c>
      <c r="T141" s="46">
        <v>781</v>
      </c>
      <c r="U141" s="46">
        <v>732</v>
      </c>
      <c r="V141" s="46">
        <v>654</v>
      </c>
      <c r="W141" s="46">
        <v>682</v>
      </c>
      <c r="X141" s="46">
        <v>641</v>
      </c>
      <c r="Y141" s="46">
        <v>670</v>
      </c>
      <c r="Z141" s="46">
        <v>709</v>
      </c>
      <c r="AA141" s="46">
        <v>662</v>
      </c>
      <c r="AB141" s="46">
        <v>625</v>
      </c>
      <c r="AC141" s="46">
        <v>573</v>
      </c>
      <c r="AD141" s="46">
        <v>554</v>
      </c>
      <c r="AE141" s="45"/>
      <c r="AF141" s="45"/>
      <c r="AG141" s="45"/>
      <c r="AH141" s="45"/>
      <c r="AI141" s="45"/>
      <c r="AJ141" s="45"/>
      <c r="AK141" s="45"/>
    </row>
    <row r="142" spans="1:37" x14ac:dyDescent="0.25">
      <c r="A142" s="46" t="s">
        <v>244</v>
      </c>
      <c r="B142" s="46">
        <v>680</v>
      </c>
      <c r="C142" s="46">
        <v>684</v>
      </c>
      <c r="D142" s="46">
        <v>680</v>
      </c>
      <c r="E142" s="46">
        <v>649</v>
      </c>
      <c r="F142" s="46">
        <v>631</v>
      </c>
      <c r="G142" s="46">
        <v>738</v>
      </c>
      <c r="H142" s="46">
        <v>741</v>
      </c>
      <c r="I142" s="46">
        <v>712</v>
      </c>
      <c r="J142" s="46">
        <v>691</v>
      </c>
      <c r="K142" s="46">
        <v>694</v>
      </c>
      <c r="L142" s="46">
        <v>629</v>
      </c>
      <c r="M142" s="46">
        <v>649</v>
      </c>
      <c r="N142" s="46">
        <v>685</v>
      </c>
      <c r="O142" s="46">
        <v>688</v>
      </c>
      <c r="P142" s="46">
        <v>625</v>
      </c>
      <c r="Q142" s="46">
        <v>616</v>
      </c>
      <c r="R142" s="46">
        <v>626</v>
      </c>
      <c r="S142" s="46">
        <v>677</v>
      </c>
      <c r="T142" s="46">
        <v>676</v>
      </c>
      <c r="U142" s="46">
        <v>660</v>
      </c>
      <c r="V142" s="46">
        <v>603</v>
      </c>
      <c r="W142" s="46">
        <v>581</v>
      </c>
      <c r="X142" s="46">
        <v>579</v>
      </c>
      <c r="Y142" s="46">
        <v>571</v>
      </c>
      <c r="Z142" s="46">
        <v>618</v>
      </c>
      <c r="AA142" s="46">
        <v>605</v>
      </c>
      <c r="AB142" s="46">
        <v>544</v>
      </c>
      <c r="AC142" s="46">
        <v>488</v>
      </c>
      <c r="AD142" s="46">
        <v>472</v>
      </c>
      <c r="AE142" s="45"/>
      <c r="AF142" s="45"/>
      <c r="AG142" s="45"/>
      <c r="AH142" s="45"/>
      <c r="AI142" s="45"/>
      <c r="AJ142" s="45"/>
      <c r="AK142" s="45"/>
    </row>
    <row r="143" spans="1:37" x14ac:dyDescent="0.25">
      <c r="A143" s="46" t="s">
        <v>59</v>
      </c>
      <c r="B143" s="46">
        <v>1495</v>
      </c>
      <c r="C143" s="46">
        <v>1459</v>
      </c>
      <c r="D143" s="46">
        <v>1459</v>
      </c>
      <c r="E143" s="46">
        <v>1354</v>
      </c>
      <c r="F143" s="46">
        <v>1337</v>
      </c>
      <c r="G143" s="46">
        <v>1487</v>
      </c>
      <c r="H143" s="46">
        <v>1524</v>
      </c>
      <c r="I143" s="46">
        <v>1505</v>
      </c>
      <c r="J143" s="46">
        <v>1497</v>
      </c>
      <c r="K143" s="46">
        <v>1533</v>
      </c>
      <c r="L143" s="46">
        <v>1410</v>
      </c>
      <c r="M143" s="46">
        <v>1489</v>
      </c>
      <c r="N143" s="46">
        <v>1586</v>
      </c>
      <c r="O143" s="46">
        <v>1497</v>
      </c>
      <c r="P143" s="46">
        <v>1395</v>
      </c>
      <c r="Q143" s="46">
        <v>1282</v>
      </c>
      <c r="R143" s="46">
        <v>1286</v>
      </c>
      <c r="S143" s="46">
        <v>1344</v>
      </c>
      <c r="T143" s="46">
        <v>1385</v>
      </c>
      <c r="U143" s="46">
        <v>1371</v>
      </c>
      <c r="V143" s="46">
        <v>1295</v>
      </c>
      <c r="W143" s="46">
        <v>1246</v>
      </c>
      <c r="X143" s="46">
        <v>1226</v>
      </c>
      <c r="Y143" s="46">
        <v>1266</v>
      </c>
      <c r="Z143" s="46">
        <v>1322</v>
      </c>
      <c r="AA143" s="46">
        <v>1334</v>
      </c>
      <c r="AB143" s="46">
        <v>1253</v>
      </c>
      <c r="AC143" s="46">
        <v>1092</v>
      </c>
      <c r="AD143" s="46">
        <v>1043</v>
      </c>
      <c r="AE143" s="45"/>
      <c r="AF143" s="45"/>
      <c r="AG143" s="45"/>
      <c r="AH143" s="45"/>
      <c r="AI143" s="45"/>
      <c r="AJ143" s="45"/>
      <c r="AK143" s="45"/>
    </row>
    <row r="144" spans="1:37" x14ac:dyDescent="0.25">
      <c r="A144" s="46" t="s">
        <v>103</v>
      </c>
      <c r="B144" s="46">
        <v>212</v>
      </c>
      <c r="C144" s="46">
        <v>211</v>
      </c>
      <c r="D144" s="46">
        <v>213</v>
      </c>
      <c r="E144" s="46">
        <v>190</v>
      </c>
      <c r="F144" s="46">
        <v>196</v>
      </c>
      <c r="G144" s="46">
        <v>211</v>
      </c>
      <c r="H144" s="46">
        <v>235</v>
      </c>
      <c r="I144" s="46">
        <v>209</v>
      </c>
      <c r="J144" s="46">
        <v>209</v>
      </c>
      <c r="K144" s="46">
        <v>201</v>
      </c>
      <c r="L144" s="46">
        <v>191</v>
      </c>
      <c r="M144" s="46">
        <v>178</v>
      </c>
      <c r="N144" s="46">
        <v>204</v>
      </c>
      <c r="O144" s="46">
        <v>203</v>
      </c>
      <c r="P144" s="46">
        <v>175</v>
      </c>
      <c r="Q144" s="46">
        <v>165</v>
      </c>
      <c r="R144" s="46">
        <v>177</v>
      </c>
      <c r="S144" s="46">
        <v>190</v>
      </c>
      <c r="T144" s="46">
        <v>200</v>
      </c>
      <c r="U144" s="46">
        <v>200</v>
      </c>
      <c r="V144" s="46">
        <v>170</v>
      </c>
      <c r="W144" s="46">
        <v>186</v>
      </c>
      <c r="X144" s="46">
        <v>186</v>
      </c>
      <c r="Y144" s="46">
        <v>209</v>
      </c>
      <c r="Z144" s="46">
        <v>236</v>
      </c>
      <c r="AA144" s="46">
        <v>213</v>
      </c>
      <c r="AB144" s="46">
        <v>196</v>
      </c>
      <c r="AC144" s="46">
        <v>176</v>
      </c>
      <c r="AD144" s="46">
        <v>170</v>
      </c>
      <c r="AE144" s="45"/>
      <c r="AF144" s="45"/>
      <c r="AG144" s="45"/>
      <c r="AH144" s="45"/>
      <c r="AI144" s="45"/>
      <c r="AJ144" s="45"/>
      <c r="AK144" s="45"/>
    </row>
    <row r="145" spans="1:37" x14ac:dyDescent="0.25">
      <c r="A145" s="46" t="s">
        <v>245</v>
      </c>
      <c r="B145" s="46">
        <v>383</v>
      </c>
      <c r="C145" s="46">
        <v>391</v>
      </c>
      <c r="D145" s="46">
        <v>389</v>
      </c>
      <c r="E145" s="46">
        <v>356</v>
      </c>
      <c r="F145" s="46">
        <v>362</v>
      </c>
      <c r="G145" s="46">
        <v>432</v>
      </c>
      <c r="H145" s="46">
        <v>432</v>
      </c>
      <c r="I145" s="46">
        <v>423</v>
      </c>
      <c r="J145" s="46">
        <v>413</v>
      </c>
      <c r="K145" s="46">
        <v>411</v>
      </c>
      <c r="L145" s="46">
        <v>389</v>
      </c>
      <c r="M145" s="46">
        <v>419</v>
      </c>
      <c r="N145" s="46">
        <v>452</v>
      </c>
      <c r="O145" s="46">
        <v>440</v>
      </c>
      <c r="P145" s="46">
        <v>395</v>
      </c>
      <c r="Q145" s="46">
        <v>354</v>
      </c>
      <c r="R145" s="46">
        <v>359</v>
      </c>
      <c r="S145" s="46">
        <v>392</v>
      </c>
      <c r="T145" s="46">
        <v>393</v>
      </c>
      <c r="U145" s="46">
        <v>396</v>
      </c>
      <c r="V145" s="46">
        <v>362</v>
      </c>
      <c r="W145" s="46">
        <v>351</v>
      </c>
      <c r="X145" s="46">
        <v>348</v>
      </c>
      <c r="Y145" s="46">
        <v>342</v>
      </c>
      <c r="Z145" s="46">
        <v>358</v>
      </c>
      <c r="AA145" s="46">
        <v>364</v>
      </c>
      <c r="AB145" s="46">
        <v>329</v>
      </c>
      <c r="AC145" s="46">
        <v>292</v>
      </c>
      <c r="AD145" s="46">
        <v>275</v>
      </c>
      <c r="AE145" s="45"/>
      <c r="AF145" s="45"/>
      <c r="AG145" s="45"/>
      <c r="AH145" s="45"/>
      <c r="AI145" s="45"/>
      <c r="AJ145" s="45"/>
      <c r="AK145" s="45"/>
    </row>
    <row r="146" spans="1:37" x14ac:dyDescent="0.25">
      <c r="A146" s="46" t="s">
        <v>246</v>
      </c>
      <c r="B146" s="46">
        <v>2702</v>
      </c>
      <c r="C146" s="46">
        <v>2711</v>
      </c>
      <c r="D146" s="46">
        <v>2616</v>
      </c>
      <c r="E146" s="46">
        <v>2479</v>
      </c>
      <c r="F146" s="46">
        <v>2543</v>
      </c>
      <c r="G146" s="46">
        <v>2932</v>
      </c>
      <c r="H146" s="46">
        <v>2929</v>
      </c>
      <c r="I146" s="46">
        <v>2779</v>
      </c>
      <c r="J146" s="46">
        <v>2781</v>
      </c>
      <c r="K146" s="46">
        <v>2759</v>
      </c>
      <c r="L146" s="46">
        <v>2588</v>
      </c>
      <c r="M146" s="46">
        <v>2616</v>
      </c>
      <c r="N146" s="46">
        <v>2751</v>
      </c>
      <c r="O146" s="46">
        <v>2628</v>
      </c>
      <c r="P146" s="46">
        <v>2408</v>
      </c>
      <c r="Q146" s="46">
        <v>2240</v>
      </c>
      <c r="R146" s="46">
        <v>2292</v>
      </c>
      <c r="S146" s="46">
        <v>2634</v>
      </c>
      <c r="T146" s="46">
        <v>2611</v>
      </c>
      <c r="U146" s="46">
        <v>2563</v>
      </c>
      <c r="V146" s="46">
        <v>2372</v>
      </c>
      <c r="W146" s="46">
        <v>2258</v>
      </c>
      <c r="X146" s="46">
        <v>2229</v>
      </c>
      <c r="Y146" s="46">
        <v>2230</v>
      </c>
      <c r="Z146" s="46">
        <v>2384</v>
      </c>
      <c r="AA146" s="46">
        <v>2360</v>
      </c>
      <c r="AB146" s="46">
        <v>2163</v>
      </c>
      <c r="AC146" s="46">
        <v>1946</v>
      </c>
      <c r="AD146" s="46">
        <v>1944</v>
      </c>
      <c r="AE146" s="45"/>
      <c r="AF146" s="45"/>
      <c r="AG146" s="45"/>
      <c r="AH146" s="45"/>
      <c r="AI146" s="45"/>
      <c r="AJ146" s="45"/>
      <c r="AK146" s="45"/>
    </row>
    <row r="147" spans="1:37" x14ac:dyDescent="0.25">
      <c r="A147" s="46" t="s">
        <v>247</v>
      </c>
      <c r="B147" s="46">
        <v>718</v>
      </c>
      <c r="C147" s="46">
        <v>734</v>
      </c>
      <c r="D147" s="46">
        <v>738</v>
      </c>
      <c r="E147" s="46">
        <v>713</v>
      </c>
      <c r="F147" s="46">
        <v>686</v>
      </c>
      <c r="G147" s="46">
        <v>870</v>
      </c>
      <c r="H147" s="46">
        <v>835</v>
      </c>
      <c r="I147" s="46">
        <v>823</v>
      </c>
      <c r="J147" s="46">
        <v>808</v>
      </c>
      <c r="K147" s="46">
        <v>788</v>
      </c>
      <c r="L147" s="46">
        <v>722</v>
      </c>
      <c r="M147" s="46">
        <v>726</v>
      </c>
      <c r="N147" s="46">
        <v>733</v>
      </c>
      <c r="O147" s="46">
        <v>720</v>
      </c>
      <c r="P147" s="46">
        <v>676</v>
      </c>
      <c r="Q147" s="46">
        <v>642</v>
      </c>
      <c r="R147" s="46">
        <v>641</v>
      </c>
      <c r="S147" s="46">
        <v>768</v>
      </c>
      <c r="T147" s="46">
        <v>729</v>
      </c>
      <c r="U147" s="46">
        <v>702</v>
      </c>
      <c r="V147" s="46">
        <v>658</v>
      </c>
      <c r="W147" s="46">
        <v>617</v>
      </c>
      <c r="X147" s="46">
        <v>596</v>
      </c>
      <c r="Y147" s="46">
        <v>590</v>
      </c>
      <c r="Z147" s="46">
        <v>633</v>
      </c>
      <c r="AA147" s="46">
        <v>676</v>
      </c>
      <c r="AB147" s="46">
        <v>589</v>
      </c>
      <c r="AC147" s="46">
        <v>520</v>
      </c>
      <c r="AD147" s="46">
        <v>488</v>
      </c>
      <c r="AE147" s="45"/>
      <c r="AF147" s="45"/>
      <c r="AG147" s="45"/>
      <c r="AH147" s="45"/>
      <c r="AI147" s="45"/>
      <c r="AJ147" s="45"/>
      <c r="AK147" s="45"/>
    </row>
    <row r="148" spans="1:37" x14ac:dyDescent="0.25">
      <c r="A148" s="46" t="s">
        <v>104</v>
      </c>
      <c r="B148" s="46">
        <v>428</v>
      </c>
      <c r="C148" s="46">
        <v>380</v>
      </c>
      <c r="D148" s="46">
        <v>385</v>
      </c>
      <c r="E148" s="46">
        <v>348</v>
      </c>
      <c r="F148" s="46">
        <v>333</v>
      </c>
      <c r="G148" s="46">
        <v>370</v>
      </c>
      <c r="H148" s="46">
        <v>373</v>
      </c>
      <c r="I148" s="46">
        <v>371</v>
      </c>
      <c r="J148" s="46">
        <v>357</v>
      </c>
      <c r="K148" s="46">
        <v>581</v>
      </c>
      <c r="L148" s="46">
        <v>349</v>
      </c>
      <c r="M148" s="46">
        <v>361</v>
      </c>
      <c r="N148" s="46">
        <v>418</v>
      </c>
      <c r="O148" s="46">
        <v>377</v>
      </c>
      <c r="P148" s="46">
        <v>316</v>
      </c>
      <c r="Q148" s="46">
        <v>308</v>
      </c>
      <c r="R148" s="46">
        <v>310</v>
      </c>
      <c r="S148" s="46">
        <v>321</v>
      </c>
      <c r="T148" s="46">
        <v>333</v>
      </c>
      <c r="U148" s="46">
        <v>338</v>
      </c>
      <c r="V148" s="46">
        <v>298</v>
      </c>
      <c r="W148" s="46">
        <v>399</v>
      </c>
      <c r="X148" s="46">
        <v>291</v>
      </c>
      <c r="Y148" s="46">
        <v>281</v>
      </c>
      <c r="Z148" s="46">
        <v>360</v>
      </c>
      <c r="AA148" s="46">
        <v>289</v>
      </c>
      <c r="AB148" s="46">
        <v>260</v>
      </c>
      <c r="AC148" s="46">
        <v>253</v>
      </c>
      <c r="AD148" s="46">
        <v>227</v>
      </c>
      <c r="AE148" s="45"/>
      <c r="AF148" s="45"/>
      <c r="AG148" s="45"/>
      <c r="AH148" s="45"/>
      <c r="AI148" s="45"/>
      <c r="AJ148" s="45"/>
      <c r="AK148" s="45"/>
    </row>
    <row r="149" spans="1:37" x14ac:dyDescent="0.25">
      <c r="A149" s="46" t="s">
        <v>105</v>
      </c>
      <c r="B149" s="46">
        <v>4089</v>
      </c>
      <c r="C149" s="46">
        <v>4069</v>
      </c>
      <c r="D149" s="46">
        <v>4141</v>
      </c>
      <c r="E149" s="46">
        <v>3836</v>
      </c>
      <c r="F149" s="46">
        <v>3796</v>
      </c>
      <c r="G149" s="46">
        <v>4196</v>
      </c>
      <c r="H149" s="46">
        <v>4304</v>
      </c>
      <c r="I149" s="46">
        <v>4153</v>
      </c>
      <c r="J149" s="46">
        <v>4161</v>
      </c>
      <c r="K149" s="46">
        <v>4465</v>
      </c>
      <c r="L149" s="46">
        <v>3845</v>
      </c>
      <c r="M149" s="46">
        <v>3925</v>
      </c>
      <c r="N149" s="46">
        <v>4218</v>
      </c>
      <c r="O149" s="46">
        <v>4006</v>
      </c>
      <c r="P149" s="46">
        <v>3749</v>
      </c>
      <c r="Q149" s="46">
        <v>3567</v>
      </c>
      <c r="R149" s="46">
        <v>3589</v>
      </c>
      <c r="S149" s="46">
        <v>3830</v>
      </c>
      <c r="T149" s="46">
        <v>3875</v>
      </c>
      <c r="U149" s="46">
        <v>3889</v>
      </c>
      <c r="V149" s="46">
        <v>3584</v>
      </c>
      <c r="W149" s="46">
        <v>3626</v>
      </c>
      <c r="X149" s="46">
        <v>3417</v>
      </c>
      <c r="Y149" s="46">
        <v>3426</v>
      </c>
      <c r="Z149" s="46">
        <v>3681</v>
      </c>
      <c r="AA149" s="46">
        <v>3516</v>
      </c>
      <c r="AB149" s="46">
        <v>3313</v>
      </c>
      <c r="AC149" s="46">
        <v>2982</v>
      </c>
      <c r="AD149" s="46">
        <v>2856</v>
      </c>
      <c r="AE149" s="45"/>
      <c r="AF149" s="45"/>
      <c r="AG149" s="45"/>
      <c r="AH149" s="45"/>
      <c r="AI149" s="45"/>
      <c r="AJ149" s="45"/>
      <c r="AK149" s="45"/>
    </row>
    <row r="150" spans="1:37" x14ac:dyDescent="0.25">
      <c r="A150" s="46" t="s">
        <v>248</v>
      </c>
      <c r="B150" s="46">
        <v>6073</v>
      </c>
      <c r="C150" s="46">
        <v>6003</v>
      </c>
      <c r="D150" s="46">
        <v>6094</v>
      </c>
      <c r="E150" s="46">
        <v>5602</v>
      </c>
      <c r="F150" s="46">
        <v>5563</v>
      </c>
      <c r="G150" s="46">
        <v>6174</v>
      </c>
      <c r="H150" s="46">
        <v>6345</v>
      </c>
      <c r="I150" s="46">
        <v>6093</v>
      </c>
      <c r="J150" s="46">
        <v>6117</v>
      </c>
      <c r="K150" s="46">
        <v>6585</v>
      </c>
      <c r="L150" s="46">
        <v>5639</v>
      </c>
      <c r="M150" s="46">
        <v>5780</v>
      </c>
      <c r="N150" s="46">
        <v>6196</v>
      </c>
      <c r="O150" s="46">
        <v>5884</v>
      </c>
      <c r="P150" s="46">
        <v>5470</v>
      </c>
      <c r="Q150" s="46">
        <v>5188</v>
      </c>
      <c r="R150" s="46">
        <v>5235</v>
      </c>
      <c r="S150" s="46">
        <v>5612</v>
      </c>
      <c r="T150" s="46">
        <v>5702</v>
      </c>
      <c r="U150" s="46">
        <v>5700</v>
      </c>
      <c r="V150" s="46">
        <v>5265</v>
      </c>
      <c r="W150" s="46">
        <v>5288</v>
      </c>
      <c r="X150" s="46">
        <v>4955</v>
      </c>
      <c r="Y150" s="46">
        <v>4994</v>
      </c>
      <c r="Z150" s="46">
        <v>5439</v>
      </c>
      <c r="AA150" s="46">
        <v>5121</v>
      </c>
      <c r="AB150" s="46">
        <v>4801</v>
      </c>
      <c r="AC150" s="46">
        <v>4263</v>
      </c>
      <c r="AD150" s="46">
        <v>4106</v>
      </c>
      <c r="AE150" s="45"/>
      <c r="AF150" s="45"/>
      <c r="AG150" s="45"/>
      <c r="AH150" s="45"/>
      <c r="AI150" s="45"/>
      <c r="AJ150" s="45"/>
      <c r="AK150" s="45"/>
    </row>
    <row r="151" spans="1:37" x14ac:dyDescent="0.25">
      <c r="A151" s="46" t="s">
        <v>249</v>
      </c>
      <c r="B151" s="46">
        <v>10760</v>
      </c>
      <c r="C151" s="46">
        <v>10514</v>
      </c>
      <c r="D151" s="46">
        <v>10722</v>
      </c>
      <c r="E151" s="46">
        <v>9889</v>
      </c>
      <c r="F151" s="46">
        <v>9782</v>
      </c>
      <c r="G151" s="46">
        <v>10921</v>
      </c>
      <c r="H151" s="46">
        <v>11174</v>
      </c>
      <c r="I151" s="46">
        <v>10723</v>
      </c>
      <c r="J151" s="46">
        <v>10792</v>
      </c>
      <c r="K151" s="46">
        <v>12408</v>
      </c>
      <c r="L151" s="46">
        <v>9965</v>
      </c>
      <c r="M151" s="46">
        <v>10200</v>
      </c>
      <c r="N151" s="46">
        <v>11058</v>
      </c>
      <c r="O151" s="46">
        <v>10424</v>
      </c>
      <c r="P151" s="46">
        <v>9677</v>
      </c>
      <c r="Q151" s="46">
        <v>9151</v>
      </c>
      <c r="R151" s="46">
        <v>9276</v>
      </c>
      <c r="S151" s="46">
        <v>9920</v>
      </c>
      <c r="T151" s="46">
        <v>10046</v>
      </c>
      <c r="U151" s="46">
        <v>9977</v>
      </c>
      <c r="V151" s="46">
        <v>9195</v>
      </c>
      <c r="W151" s="46">
        <v>9699</v>
      </c>
      <c r="X151" s="46">
        <v>8655</v>
      </c>
      <c r="Y151" s="46">
        <v>8780</v>
      </c>
      <c r="Z151" s="46">
        <v>9735</v>
      </c>
      <c r="AA151" s="46">
        <v>9024</v>
      </c>
      <c r="AB151" s="46">
        <v>8414</v>
      </c>
      <c r="AC151" s="46">
        <v>7470</v>
      </c>
      <c r="AD151" s="46">
        <v>7223</v>
      </c>
      <c r="AE151" s="45"/>
      <c r="AF151" s="45"/>
      <c r="AG151" s="45"/>
      <c r="AH151" s="45"/>
      <c r="AI151" s="45"/>
      <c r="AJ151" s="45"/>
      <c r="AK151" s="45"/>
    </row>
    <row r="152" spans="1:37" x14ac:dyDescent="0.25">
      <c r="A152" s="46" t="s">
        <v>250</v>
      </c>
      <c r="B152" s="46">
        <v>623</v>
      </c>
      <c r="C152" s="46">
        <v>619</v>
      </c>
      <c r="D152" s="46">
        <v>607</v>
      </c>
      <c r="E152" s="46">
        <v>578</v>
      </c>
      <c r="F152" s="46">
        <v>586</v>
      </c>
      <c r="G152" s="46">
        <v>673</v>
      </c>
      <c r="H152" s="46">
        <v>688</v>
      </c>
      <c r="I152" s="46">
        <v>653</v>
      </c>
      <c r="J152" s="46">
        <v>758</v>
      </c>
      <c r="K152" s="46">
        <v>663</v>
      </c>
      <c r="L152" s="46">
        <v>687</v>
      </c>
      <c r="M152" s="46">
        <v>618</v>
      </c>
      <c r="N152" s="46">
        <v>649</v>
      </c>
      <c r="O152" s="46">
        <v>641</v>
      </c>
      <c r="P152" s="46">
        <v>585</v>
      </c>
      <c r="Q152" s="46">
        <v>563</v>
      </c>
      <c r="R152" s="46">
        <v>554</v>
      </c>
      <c r="S152" s="46">
        <v>613</v>
      </c>
      <c r="T152" s="46">
        <v>624</v>
      </c>
      <c r="U152" s="46">
        <v>611</v>
      </c>
      <c r="V152" s="46">
        <v>545</v>
      </c>
      <c r="W152" s="46">
        <v>550</v>
      </c>
      <c r="X152" s="46">
        <v>525</v>
      </c>
      <c r="Y152" s="46">
        <v>525</v>
      </c>
      <c r="Z152" s="46">
        <v>554</v>
      </c>
      <c r="AA152" s="46">
        <v>547</v>
      </c>
      <c r="AB152" s="46">
        <v>525</v>
      </c>
      <c r="AC152" s="46">
        <v>457</v>
      </c>
      <c r="AD152" s="46">
        <v>450</v>
      </c>
      <c r="AE152" s="45"/>
      <c r="AF152" s="45"/>
      <c r="AG152" s="45"/>
      <c r="AH152" s="45"/>
      <c r="AI152" s="45"/>
      <c r="AJ152" s="45"/>
      <c r="AK152" s="45"/>
    </row>
    <row r="153" spans="1:37" x14ac:dyDescent="0.25">
      <c r="A153" s="46" t="s">
        <v>251</v>
      </c>
      <c r="B153" s="46">
        <v>1628</v>
      </c>
      <c r="C153" s="46">
        <v>1640</v>
      </c>
      <c r="D153" s="46">
        <v>1633</v>
      </c>
      <c r="E153" s="46">
        <v>1561</v>
      </c>
      <c r="F153" s="46">
        <v>1568</v>
      </c>
      <c r="G153" s="46">
        <v>1675</v>
      </c>
      <c r="H153" s="46">
        <v>1798</v>
      </c>
      <c r="I153" s="46">
        <v>1733</v>
      </c>
      <c r="J153" s="46">
        <v>1648</v>
      </c>
      <c r="K153" s="46">
        <v>1623</v>
      </c>
      <c r="L153" s="46">
        <v>1474</v>
      </c>
      <c r="M153" s="46">
        <v>1520</v>
      </c>
      <c r="N153" s="46">
        <v>1722</v>
      </c>
      <c r="O153" s="46">
        <v>1611</v>
      </c>
      <c r="P153" s="46">
        <v>1490</v>
      </c>
      <c r="Q153" s="46">
        <v>1446</v>
      </c>
      <c r="R153" s="46">
        <v>1450</v>
      </c>
      <c r="S153" s="46">
        <v>1472</v>
      </c>
      <c r="T153" s="46">
        <v>1486</v>
      </c>
      <c r="U153" s="46">
        <v>1508</v>
      </c>
      <c r="V153" s="46">
        <v>1375</v>
      </c>
      <c r="W153" s="46">
        <v>1383</v>
      </c>
      <c r="X153" s="46">
        <v>1321</v>
      </c>
      <c r="Y153" s="46">
        <v>1384</v>
      </c>
      <c r="Z153" s="46">
        <v>1418</v>
      </c>
      <c r="AA153" s="46">
        <v>1393</v>
      </c>
      <c r="AB153" s="46">
        <v>1232</v>
      </c>
      <c r="AC153" s="46">
        <v>1134</v>
      </c>
      <c r="AD153" s="46">
        <v>1135</v>
      </c>
      <c r="AE153" s="45"/>
      <c r="AF153" s="45"/>
      <c r="AG153" s="45"/>
      <c r="AH153" s="45"/>
      <c r="AI153" s="45"/>
      <c r="AJ153" s="45"/>
      <c r="AK153" s="45"/>
    </row>
    <row r="154" spans="1:37" x14ac:dyDescent="0.25">
      <c r="A154" s="46" t="s">
        <v>106</v>
      </c>
      <c r="B154" s="46">
        <v>267</v>
      </c>
      <c r="C154" s="46">
        <v>260</v>
      </c>
      <c r="D154" s="46">
        <v>271</v>
      </c>
      <c r="E154" s="46">
        <v>242</v>
      </c>
      <c r="F154" s="46">
        <v>222</v>
      </c>
      <c r="G154" s="46">
        <v>241</v>
      </c>
      <c r="H154" s="46">
        <v>261</v>
      </c>
      <c r="I154" s="46">
        <v>245</v>
      </c>
      <c r="J154" s="46">
        <v>248</v>
      </c>
      <c r="K154" s="46">
        <v>244</v>
      </c>
      <c r="L154" s="46">
        <v>229</v>
      </c>
      <c r="M154" s="46">
        <v>233</v>
      </c>
      <c r="N154" s="46">
        <v>256</v>
      </c>
      <c r="O154" s="46">
        <v>280</v>
      </c>
      <c r="P154" s="46">
        <v>221</v>
      </c>
      <c r="Q154" s="46">
        <v>210</v>
      </c>
      <c r="R154" s="46">
        <v>195</v>
      </c>
      <c r="S154" s="46">
        <v>199</v>
      </c>
      <c r="T154" s="46">
        <v>200</v>
      </c>
      <c r="U154" s="46">
        <v>207</v>
      </c>
      <c r="V154" s="46">
        <v>183</v>
      </c>
      <c r="W154" s="46">
        <v>187</v>
      </c>
      <c r="X154" s="46">
        <v>176</v>
      </c>
      <c r="Y154" s="46">
        <v>176</v>
      </c>
      <c r="Z154" s="46">
        <v>191</v>
      </c>
      <c r="AA154" s="46">
        <v>184</v>
      </c>
      <c r="AB154" s="46">
        <v>182</v>
      </c>
      <c r="AC154" s="46">
        <v>168</v>
      </c>
      <c r="AD154" s="46">
        <v>163</v>
      </c>
      <c r="AE154" s="45"/>
      <c r="AF154" s="45"/>
      <c r="AG154" s="45"/>
      <c r="AH154" s="45"/>
      <c r="AI154" s="45"/>
      <c r="AJ154" s="45"/>
      <c r="AK154" s="45"/>
    </row>
    <row r="155" spans="1:37" x14ac:dyDescent="0.25">
      <c r="A155" s="46" t="s">
        <v>107</v>
      </c>
      <c r="B155" s="46">
        <v>686</v>
      </c>
      <c r="C155" s="46">
        <v>653</v>
      </c>
      <c r="D155" s="46">
        <v>614</v>
      </c>
      <c r="E155" s="46">
        <v>588</v>
      </c>
      <c r="F155" s="46">
        <v>583</v>
      </c>
      <c r="G155" s="46">
        <v>629</v>
      </c>
      <c r="H155" s="46">
        <v>764</v>
      </c>
      <c r="I155" s="46">
        <v>672</v>
      </c>
      <c r="J155" s="46">
        <v>658</v>
      </c>
      <c r="K155" s="46">
        <v>651</v>
      </c>
      <c r="L155" s="46">
        <v>604</v>
      </c>
      <c r="M155" s="46">
        <v>605</v>
      </c>
      <c r="N155" s="46">
        <v>699</v>
      </c>
      <c r="O155" s="46">
        <v>605</v>
      </c>
      <c r="P155" s="46">
        <v>556</v>
      </c>
      <c r="Q155" s="46">
        <v>505</v>
      </c>
      <c r="R155" s="46">
        <v>507</v>
      </c>
      <c r="S155" s="46">
        <v>558</v>
      </c>
      <c r="T155" s="46">
        <v>608</v>
      </c>
      <c r="U155" s="46">
        <v>568</v>
      </c>
      <c r="V155" s="46">
        <v>527</v>
      </c>
      <c r="W155" s="46">
        <v>517</v>
      </c>
      <c r="X155" s="46">
        <v>529</v>
      </c>
      <c r="Y155" s="46">
        <v>532</v>
      </c>
      <c r="Z155" s="46">
        <v>605</v>
      </c>
      <c r="AA155" s="46">
        <v>546</v>
      </c>
      <c r="AB155" s="46">
        <v>485</v>
      </c>
      <c r="AC155" s="46">
        <v>435</v>
      </c>
      <c r="AD155" s="46">
        <v>410</v>
      </c>
      <c r="AE155" s="45"/>
      <c r="AF155" s="45"/>
      <c r="AG155" s="45"/>
      <c r="AH155" s="45"/>
      <c r="AI155" s="45"/>
      <c r="AJ155" s="45"/>
      <c r="AK155" s="45"/>
    </row>
    <row r="156" spans="1:37" x14ac:dyDescent="0.25">
      <c r="A156" s="46" t="s">
        <v>252</v>
      </c>
      <c r="B156" s="46">
        <v>356</v>
      </c>
      <c r="C156" s="46">
        <v>344</v>
      </c>
      <c r="D156" s="46">
        <v>355</v>
      </c>
      <c r="E156" s="46">
        <v>326</v>
      </c>
      <c r="F156" s="46">
        <v>334</v>
      </c>
      <c r="G156" s="46">
        <v>355</v>
      </c>
      <c r="H156" s="46">
        <v>388</v>
      </c>
      <c r="I156" s="46">
        <v>348</v>
      </c>
      <c r="J156" s="46">
        <v>358</v>
      </c>
      <c r="K156" s="46">
        <v>390</v>
      </c>
      <c r="L156" s="46">
        <v>328</v>
      </c>
      <c r="M156" s="46">
        <v>321</v>
      </c>
      <c r="N156" s="46">
        <v>360</v>
      </c>
      <c r="O156" s="46">
        <v>363</v>
      </c>
      <c r="P156" s="46">
        <v>330</v>
      </c>
      <c r="Q156" s="46">
        <v>286</v>
      </c>
      <c r="R156" s="46">
        <v>291</v>
      </c>
      <c r="S156" s="46">
        <v>300</v>
      </c>
      <c r="T156" s="46">
        <v>315</v>
      </c>
      <c r="U156" s="46">
        <v>319</v>
      </c>
      <c r="V156" s="46">
        <v>350</v>
      </c>
      <c r="W156" s="46">
        <v>293</v>
      </c>
      <c r="X156" s="46">
        <v>258</v>
      </c>
      <c r="Y156" s="46">
        <v>274</v>
      </c>
      <c r="Z156" s="46">
        <v>289</v>
      </c>
      <c r="AA156" s="46">
        <v>287</v>
      </c>
      <c r="AB156" s="46">
        <v>271</v>
      </c>
      <c r="AC156" s="46">
        <v>228</v>
      </c>
      <c r="AD156" s="46">
        <v>230</v>
      </c>
      <c r="AE156" s="45"/>
      <c r="AF156" s="45"/>
      <c r="AG156" s="45"/>
      <c r="AH156" s="45"/>
      <c r="AI156" s="45"/>
      <c r="AJ156" s="45"/>
      <c r="AK156" s="45"/>
    </row>
    <row r="157" spans="1:37" x14ac:dyDescent="0.25">
      <c r="A157" s="46" t="s">
        <v>108</v>
      </c>
      <c r="B157" s="46">
        <v>691</v>
      </c>
      <c r="C157" s="46">
        <v>589</v>
      </c>
      <c r="D157" s="46">
        <v>568</v>
      </c>
      <c r="E157" s="46">
        <v>531</v>
      </c>
      <c r="F157" s="46">
        <v>555</v>
      </c>
      <c r="G157" s="46">
        <v>608</v>
      </c>
      <c r="H157" s="46">
        <v>658</v>
      </c>
      <c r="I157" s="46">
        <v>635</v>
      </c>
      <c r="J157" s="46">
        <v>622</v>
      </c>
      <c r="K157" s="46">
        <v>592</v>
      </c>
      <c r="L157" s="46">
        <v>556</v>
      </c>
      <c r="M157" s="46">
        <v>599</v>
      </c>
      <c r="N157" s="46">
        <v>647</v>
      </c>
      <c r="O157" s="46">
        <v>635</v>
      </c>
      <c r="P157" s="46">
        <v>531</v>
      </c>
      <c r="Q157" s="46">
        <v>496</v>
      </c>
      <c r="R157" s="46">
        <v>490</v>
      </c>
      <c r="S157" s="46">
        <v>549</v>
      </c>
      <c r="T157" s="46">
        <v>668</v>
      </c>
      <c r="U157" s="46">
        <v>519</v>
      </c>
      <c r="V157" s="46">
        <v>475</v>
      </c>
      <c r="W157" s="46">
        <v>457</v>
      </c>
      <c r="X157" s="46">
        <v>440</v>
      </c>
      <c r="Y157" s="46">
        <v>451</v>
      </c>
      <c r="Z157" s="46">
        <v>530</v>
      </c>
      <c r="AA157" s="46">
        <v>486</v>
      </c>
      <c r="AB157" s="46">
        <v>447</v>
      </c>
      <c r="AC157" s="46">
        <v>427</v>
      </c>
      <c r="AD157" s="46">
        <v>409</v>
      </c>
      <c r="AE157" s="45"/>
      <c r="AF157" s="45"/>
      <c r="AG157" s="45"/>
      <c r="AH157" s="45"/>
      <c r="AI157" s="45"/>
      <c r="AJ157" s="45"/>
      <c r="AK157" s="45"/>
    </row>
    <row r="158" spans="1:37" x14ac:dyDescent="0.25">
      <c r="A158" s="46" t="s">
        <v>253</v>
      </c>
      <c r="B158" s="46">
        <v>1402</v>
      </c>
      <c r="C158" s="46">
        <v>1389</v>
      </c>
      <c r="D158" s="46">
        <v>1329</v>
      </c>
      <c r="E158" s="46">
        <v>1302</v>
      </c>
      <c r="F158" s="46">
        <v>1313</v>
      </c>
      <c r="G158" s="46">
        <v>1561</v>
      </c>
      <c r="H158" s="46">
        <v>1570</v>
      </c>
      <c r="I158" s="46">
        <v>1513</v>
      </c>
      <c r="J158" s="46">
        <v>1496</v>
      </c>
      <c r="K158" s="46">
        <v>1456</v>
      </c>
      <c r="L158" s="46">
        <v>1325</v>
      </c>
      <c r="M158" s="46">
        <v>1351</v>
      </c>
      <c r="N158" s="46">
        <v>1392</v>
      </c>
      <c r="O158" s="46">
        <v>1352</v>
      </c>
      <c r="P158" s="46">
        <v>1253</v>
      </c>
      <c r="Q158" s="46">
        <v>1176</v>
      </c>
      <c r="R158" s="46">
        <v>1194</v>
      </c>
      <c r="S158" s="46">
        <v>1338</v>
      </c>
      <c r="T158" s="46">
        <v>1302</v>
      </c>
      <c r="U158" s="46">
        <v>1251</v>
      </c>
      <c r="V158" s="46">
        <v>1183</v>
      </c>
      <c r="W158" s="46">
        <v>1151</v>
      </c>
      <c r="X158" s="46">
        <v>1135</v>
      </c>
      <c r="Y158" s="46">
        <v>1174</v>
      </c>
      <c r="Z158" s="46">
        <v>1308</v>
      </c>
      <c r="AA158" s="46">
        <v>1237</v>
      </c>
      <c r="AB158" s="46">
        <v>1103</v>
      </c>
      <c r="AC158" s="46">
        <v>970</v>
      </c>
      <c r="AD158" s="46">
        <v>909</v>
      </c>
      <c r="AE158" s="45"/>
      <c r="AF158" s="45"/>
      <c r="AG158" s="45"/>
      <c r="AH158" s="45"/>
      <c r="AI158" s="45"/>
      <c r="AJ158" s="45"/>
      <c r="AK158" s="45"/>
    </row>
    <row r="159" spans="1:37" x14ac:dyDescent="0.25">
      <c r="A159" s="46" t="s">
        <v>254</v>
      </c>
      <c r="B159" s="46">
        <v>171</v>
      </c>
      <c r="C159" s="46">
        <v>167</v>
      </c>
      <c r="D159" s="46">
        <v>164</v>
      </c>
      <c r="E159" s="46">
        <v>148</v>
      </c>
      <c r="F159" s="46">
        <v>140</v>
      </c>
      <c r="G159" s="46">
        <v>150</v>
      </c>
      <c r="H159" s="46">
        <v>157</v>
      </c>
      <c r="I159" s="46">
        <v>153</v>
      </c>
      <c r="J159" s="46">
        <v>141</v>
      </c>
      <c r="K159" s="46">
        <v>142</v>
      </c>
      <c r="L159" s="46">
        <v>126</v>
      </c>
      <c r="M159" s="46">
        <v>127</v>
      </c>
      <c r="N159" s="46">
        <v>142</v>
      </c>
      <c r="O159" s="46">
        <v>146</v>
      </c>
      <c r="P159" s="46">
        <v>131</v>
      </c>
      <c r="Q159" s="46">
        <v>122</v>
      </c>
      <c r="R159" s="46">
        <v>126</v>
      </c>
      <c r="S159" s="46">
        <v>134</v>
      </c>
      <c r="T159" s="46">
        <v>138</v>
      </c>
      <c r="U159" s="46">
        <v>136</v>
      </c>
      <c r="V159" s="46">
        <v>123</v>
      </c>
      <c r="W159" s="46">
        <v>119</v>
      </c>
      <c r="X159" s="46">
        <v>114</v>
      </c>
      <c r="Y159" s="46">
        <v>118</v>
      </c>
      <c r="Z159" s="46">
        <v>130</v>
      </c>
      <c r="AA159" s="46">
        <v>125</v>
      </c>
      <c r="AB159" s="46">
        <v>113</v>
      </c>
      <c r="AC159" s="46">
        <v>95</v>
      </c>
      <c r="AD159" s="46">
        <v>89</v>
      </c>
      <c r="AE159" s="45"/>
      <c r="AF159" s="45"/>
      <c r="AG159" s="45"/>
      <c r="AH159" s="45"/>
      <c r="AI159" s="45"/>
      <c r="AJ159" s="45"/>
      <c r="AK159" s="45"/>
    </row>
    <row r="160" spans="1:37" x14ac:dyDescent="0.25">
      <c r="A160" s="46" t="s">
        <v>255</v>
      </c>
      <c r="B160" s="46">
        <v>840</v>
      </c>
      <c r="C160" s="46">
        <v>842</v>
      </c>
      <c r="D160" s="46">
        <v>851</v>
      </c>
      <c r="E160" s="46">
        <v>797</v>
      </c>
      <c r="F160" s="46">
        <v>759</v>
      </c>
      <c r="G160" s="46">
        <v>847</v>
      </c>
      <c r="H160" s="46">
        <v>852</v>
      </c>
      <c r="I160" s="46">
        <v>799</v>
      </c>
      <c r="J160" s="46">
        <v>861</v>
      </c>
      <c r="K160" s="46">
        <v>837</v>
      </c>
      <c r="L160" s="46">
        <v>824</v>
      </c>
      <c r="M160" s="46">
        <v>808</v>
      </c>
      <c r="N160" s="46">
        <v>822</v>
      </c>
      <c r="O160" s="46">
        <v>834</v>
      </c>
      <c r="P160" s="46">
        <v>789</v>
      </c>
      <c r="Q160" s="46">
        <v>749</v>
      </c>
      <c r="R160" s="46">
        <v>771</v>
      </c>
      <c r="S160" s="46">
        <v>811</v>
      </c>
      <c r="T160" s="46">
        <v>807</v>
      </c>
      <c r="U160" s="46">
        <v>775</v>
      </c>
      <c r="V160" s="46">
        <v>708</v>
      </c>
      <c r="W160" s="46">
        <v>737</v>
      </c>
      <c r="X160" s="46">
        <v>705</v>
      </c>
      <c r="Y160" s="46">
        <v>677</v>
      </c>
      <c r="Z160" s="46">
        <v>681</v>
      </c>
      <c r="AA160" s="46">
        <v>726</v>
      </c>
      <c r="AB160" s="46">
        <v>669</v>
      </c>
      <c r="AC160" s="46">
        <v>595</v>
      </c>
      <c r="AD160" s="46">
        <v>554</v>
      </c>
      <c r="AE160" s="45"/>
      <c r="AF160" s="45"/>
      <c r="AG160" s="45"/>
      <c r="AH160" s="45"/>
      <c r="AI160" s="45"/>
      <c r="AJ160" s="45"/>
      <c r="AK160" s="45"/>
    </row>
    <row r="161" spans="1:37" x14ac:dyDescent="0.25">
      <c r="A161" s="46" t="s">
        <v>109</v>
      </c>
      <c r="B161" s="46">
        <v>598</v>
      </c>
      <c r="C161" s="46">
        <v>583</v>
      </c>
      <c r="D161" s="46">
        <v>580</v>
      </c>
      <c r="E161" s="46">
        <v>536</v>
      </c>
      <c r="F161" s="46">
        <v>521</v>
      </c>
      <c r="G161" s="46">
        <v>584</v>
      </c>
      <c r="H161" s="46">
        <v>587</v>
      </c>
      <c r="I161" s="46">
        <v>567</v>
      </c>
      <c r="J161" s="46">
        <v>579</v>
      </c>
      <c r="K161" s="46">
        <v>547</v>
      </c>
      <c r="L161" s="46">
        <v>515</v>
      </c>
      <c r="M161" s="46">
        <v>541</v>
      </c>
      <c r="N161" s="46">
        <v>633</v>
      </c>
      <c r="O161" s="46">
        <v>595</v>
      </c>
      <c r="P161" s="46">
        <v>539</v>
      </c>
      <c r="Q161" s="46">
        <v>522</v>
      </c>
      <c r="R161" s="46">
        <v>545</v>
      </c>
      <c r="S161" s="46">
        <v>570</v>
      </c>
      <c r="T161" s="46">
        <v>580</v>
      </c>
      <c r="U161" s="46">
        <v>584</v>
      </c>
      <c r="V161" s="46">
        <v>513</v>
      </c>
      <c r="W161" s="46">
        <v>476</v>
      </c>
      <c r="X161" s="46">
        <v>466</v>
      </c>
      <c r="Y161" s="46">
        <v>490</v>
      </c>
      <c r="Z161" s="46">
        <v>518</v>
      </c>
      <c r="AA161" s="46">
        <v>504</v>
      </c>
      <c r="AB161" s="46">
        <v>444</v>
      </c>
      <c r="AC161" s="46">
        <v>416</v>
      </c>
      <c r="AD161" s="46">
        <v>423</v>
      </c>
      <c r="AE161" s="45"/>
      <c r="AF161" s="45"/>
      <c r="AG161" s="45"/>
      <c r="AH161" s="45"/>
      <c r="AI161" s="45"/>
      <c r="AJ161" s="45"/>
      <c r="AK161" s="45"/>
    </row>
    <row r="162" spans="1:37" x14ac:dyDescent="0.25">
      <c r="A162" s="46" t="s">
        <v>256</v>
      </c>
      <c r="B162" s="46">
        <v>723</v>
      </c>
      <c r="C162" s="46">
        <v>692</v>
      </c>
      <c r="D162" s="46">
        <v>673</v>
      </c>
      <c r="E162" s="46">
        <v>622</v>
      </c>
      <c r="F162" s="46">
        <v>606</v>
      </c>
      <c r="G162" s="46">
        <v>691</v>
      </c>
      <c r="H162" s="46">
        <v>714</v>
      </c>
      <c r="I162" s="46">
        <v>681</v>
      </c>
      <c r="J162" s="46">
        <v>692</v>
      </c>
      <c r="K162" s="46">
        <v>694</v>
      </c>
      <c r="L162" s="46">
        <v>629</v>
      </c>
      <c r="M162" s="46">
        <v>643</v>
      </c>
      <c r="N162" s="46">
        <v>668</v>
      </c>
      <c r="O162" s="46">
        <v>664</v>
      </c>
      <c r="P162" s="46">
        <v>611</v>
      </c>
      <c r="Q162" s="46">
        <v>560</v>
      </c>
      <c r="R162" s="46">
        <v>574</v>
      </c>
      <c r="S162" s="46">
        <v>629</v>
      </c>
      <c r="T162" s="46">
        <v>636</v>
      </c>
      <c r="U162" s="46">
        <v>653</v>
      </c>
      <c r="V162" s="46">
        <v>574</v>
      </c>
      <c r="W162" s="46">
        <v>548</v>
      </c>
      <c r="X162" s="46">
        <v>518</v>
      </c>
      <c r="Y162" s="46">
        <v>541</v>
      </c>
      <c r="Z162" s="46">
        <v>596</v>
      </c>
      <c r="AA162" s="46">
        <v>541</v>
      </c>
      <c r="AB162" s="46">
        <v>512</v>
      </c>
      <c r="AC162" s="46">
        <v>442</v>
      </c>
      <c r="AD162" s="46">
        <v>438</v>
      </c>
      <c r="AE162" s="45"/>
      <c r="AF162" s="45"/>
      <c r="AG162" s="45"/>
      <c r="AH162" s="45"/>
      <c r="AI162" s="45"/>
      <c r="AJ162" s="45"/>
      <c r="AK162" s="45"/>
    </row>
    <row r="163" spans="1:37" x14ac:dyDescent="0.25">
      <c r="A163" s="46" t="s">
        <v>110</v>
      </c>
      <c r="B163" s="46">
        <v>296</v>
      </c>
      <c r="C163" s="46">
        <v>282</v>
      </c>
      <c r="D163" s="46">
        <v>276</v>
      </c>
      <c r="E163" s="46">
        <v>252</v>
      </c>
      <c r="F163" s="46">
        <v>274</v>
      </c>
      <c r="G163" s="46">
        <v>269</v>
      </c>
      <c r="H163" s="46">
        <v>296</v>
      </c>
      <c r="I163" s="46">
        <v>278</v>
      </c>
      <c r="J163" s="46">
        <v>290</v>
      </c>
      <c r="K163" s="46">
        <v>274</v>
      </c>
      <c r="L163" s="46">
        <v>262</v>
      </c>
      <c r="M163" s="46">
        <v>277</v>
      </c>
      <c r="N163" s="46">
        <v>287</v>
      </c>
      <c r="O163" s="46">
        <v>264</v>
      </c>
      <c r="P163" s="46">
        <v>229</v>
      </c>
      <c r="Q163" s="46">
        <v>241</v>
      </c>
      <c r="R163" s="46">
        <v>235</v>
      </c>
      <c r="S163" s="46">
        <v>276</v>
      </c>
      <c r="T163" s="46">
        <v>271</v>
      </c>
      <c r="U163" s="46">
        <v>265</v>
      </c>
      <c r="V163" s="46">
        <v>251</v>
      </c>
      <c r="W163" s="46">
        <v>239</v>
      </c>
      <c r="X163" s="46">
        <v>230</v>
      </c>
      <c r="Y163" s="46">
        <v>242</v>
      </c>
      <c r="Z163" s="46">
        <v>275</v>
      </c>
      <c r="AA163" s="46">
        <v>247</v>
      </c>
      <c r="AB163" s="46">
        <v>218</v>
      </c>
      <c r="AC163" s="46">
        <v>201</v>
      </c>
      <c r="AD163" s="46">
        <v>187</v>
      </c>
      <c r="AE163" s="45"/>
      <c r="AF163" s="45"/>
      <c r="AG163" s="45"/>
      <c r="AH163" s="45"/>
      <c r="AI163" s="45"/>
      <c r="AJ163" s="45"/>
      <c r="AK163" s="45"/>
    </row>
    <row r="164" spans="1:37" x14ac:dyDescent="0.25">
      <c r="A164" s="46" t="s">
        <v>257</v>
      </c>
      <c r="B164" s="46">
        <v>433</v>
      </c>
      <c r="C164" s="46">
        <v>446</v>
      </c>
      <c r="D164" s="46">
        <v>435</v>
      </c>
      <c r="E164" s="46">
        <v>409</v>
      </c>
      <c r="F164" s="46">
        <v>409</v>
      </c>
      <c r="G164" s="46">
        <v>455</v>
      </c>
      <c r="H164" s="46">
        <v>474</v>
      </c>
      <c r="I164" s="46">
        <v>442</v>
      </c>
      <c r="J164" s="46">
        <v>463</v>
      </c>
      <c r="K164" s="46">
        <v>452</v>
      </c>
      <c r="L164" s="46">
        <v>425</v>
      </c>
      <c r="M164" s="46">
        <v>421</v>
      </c>
      <c r="N164" s="46">
        <v>486</v>
      </c>
      <c r="O164" s="46">
        <v>465</v>
      </c>
      <c r="P164" s="46">
        <v>421</v>
      </c>
      <c r="Q164" s="46">
        <v>394</v>
      </c>
      <c r="R164" s="46">
        <v>387</v>
      </c>
      <c r="S164" s="46">
        <v>426</v>
      </c>
      <c r="T164" s="46">
        <v>439</v>
      </c>
      <c r="U164" s="46">
        <v>421</v>
      </c>
      <c r="V164" s="46">
        <v>373</v>
      </c>
      <c r="W164" s="46">
        <v>372</v>
      </c>
      <c r="X164" s="46">
        <v>361</v>
      </c>
      <c r="Y164" s="46">
        <v>360</v>
      </c>
      <c r="Z164" s="46">
        <v>409</v>
      </c>
      <c r="AA164" s="46">
        <v>386</v>
      </c>
      <c r="AB164" s="46">
        <v>345</v>
      </c>
      <c r="AC164" s="46">
        <v>312</v>
      </c>
      <c r="AD164" s="46">
        <v>307</v>
      </c>
      <c r="AE164" s="45"/>
      <c r="AF164" s="45"/>
      <c r="AG164" s="45"/>
      <c r="AH164" s="45"/>
      <c r="AI164" s="45"/>
      <c r="AJ164" s="45"/>
      <c r="AK164" s="45"/>
    </row>
    <row r="165" spans="1:37" x14ac:dyDescent="0.25">
      <c r="A165" s="46" t="s">
        <v>258</v>
      </c>
      <c r="B165" s="46">
        <v>1130</v>
      </c>
      <c r="C165" s="46">
        <v>1120</v>
      </c>
      <c r="D165" s="46">
        <v>1111</v>
      </c>
      <c r="E165" s="46">
        <v>1034</v>
      </c>
      <c r="F165" s="46">
        <v>1039</v>
      </c>
      <c r="G165" s="46">
        <v>1186</v>
      </c>
      <c r="H165" s="46">
        <v>1239</v>
      </c>
      <c r="I165" s="46">
        <v>1131</v>
      </c>
      <c r="J165" s="46">
        <v>1130</v>
      </c>
      <c r="K165" s="46">
        <v>1091</v>
      </c>
      <c r="L165" s="46">
        <v>1016</v>
      </c>
      <c r="M165" s="46">
        <v>1057</v>
      </c>
      <c r="N165" s="46">
        <v>1116</v>
      </c>
      <c r="O165" s="46">
        <v>1137</v>
      </c>
      <c r="P165" s="46">
        <v>1035</v>
      </c>
      <c r="Q165" s="46">
        <v>950</v>
      </c>
      <c r="R165" s="46">
        <v>967</v>
      </c>
      <c r="S165" s="46">
        <v>1054</v>
      </c>
      <c r="T165" s="46">
        <v>1119</v>
      </c>
      <c r="U165" s="46">
        <v>1026</v>
      </c>
      <c r="V165" s="46">
        <v>963</v>
      </c>
      <c r="W165" s="46">
        <v>914</v>
      </c>
      <c r="X165" s="46">
        <v>872</v>
      </c>
      <c r="Y165" s="46">
        <v>882</v>
      </c>
      <c r="Z165" s="46">
        <v>1039</v>
      </c>
      <c r="AA165" s="46">
        <v>951</v>
      </c>
      <c r="AB165" s="46">
        <v>870</v>
      </c>
      <c r="AC165" s="46">
        <v>752</v>
      </c>
      <c r="AD165" s="46">
        <v>727</v>
      </c>
      <c r="AE165" s="45"/>
      <c r="AF165" s="45"/>
      <c r="AG165" s="45"/>
      <c r="AH165" s="45"/>
      <c r="AI165" s="45"/>
      <c r="AJ165" s="45"/>
      <c r="AK165" s="45"/>
    </row>
    <row r="166" spans="1:37" x14ac:dyDescent="0.25">
      <c r="A166" s="46" t="s">
        <v>111</v>
      </c>
      <c r="B166" s="46">
        <v>1226</v>
      </c>
      <c r="C166" s="46">
        <v>1120</v>
      </c>
      <c r="D166" s="46">
        <v>1145</v>
      </c>
      <c r="E166" s="46">
        <v>1010</v>
      </c>
      <c r="F166" s="46">
        <v>1008</v>
      </c>
      <c r="G166" s="46">
        <v>1134</v>
      </c>
      <c r="H166" s="46">
        <v>1180</v>
      </c>
      <c r="I166" s="46">
        <v>1101</v>
      </c>
      <c r="J166" s="46">
        <v>1098</v>
      </c>
      <c r="K166" s="46">
        <v>1130</v>
      </c>
      <c r="L166" s="46">
        <v>1073</v>
      </c>
      <c r="M166" s="46">
        <v>1070</v>
      </c>
      <c r="N166" s="46">
        <v>1238</v>
      </c>
      <c r="O166" s="46">
        <v>1175</v>
      </c>
      <c r="P166" s="46">
        <v>1035</v>
      </c>
      <c r="Q166" s="46">
        <v>893</v>
      </c>
      <c r="R166" s="46">
        <v>898</v>
      </c>
      <c r="S166" s="46">
        <v>931</v>
      </c>
      <c r="T166" s="46">
        <v>943</v>
      </c>
      <c r="U166" s="46">
        <v>928</v>
      </c>
      <c r="V166" s="46">
        <v>948</v>
      </c>
      <c r="W166" s="46">
        <v>893</v>
      </c>
      <c r="X166" s="46">
        <v>927</v>
      </c>
      <c r="Y166" s="46">
        <v>973</v>
      </c>
      <c r="Z166" s="46">
        <v>1133</v>
      </c>
      <c r="AA166" s="46">
        <v>981</v>
      </c>
      <c r="AB166" s="46">
        <v>885</v>
      </c>
      <c r="AC166" s="46">
        <v>746</v>
      </c>
      <c r="AD166" s="46">
        <v>703</v>
      </c>
      <c r="AE166" s="45"/>
      <c r="AF166" s="45"/>
      <c r="AG166" s="45"/>
      <c r="AH166" s="45"/>
      <c r="AI166" s="45"/>
      <c r="AJ166" s="45"/>
      <c r="AK166" s="45"/>
    </row>
    <row r="167" spans="1:37" x14ac:dyDescent="0.25">
      <c r="A167" s="46" t="s">
        <v>112</v>
      </c>
      <c r="B167" s="46">
        <v>5550</v>
      </c>
      <c r="C167" s="46">
        <v>5397</v>
      </c>
      <c r="D167" s="46">
        <v>5398</v>
      </c>
      <c r="E167" s="46">
        <v>5066</v>
      </c>
      <c r="F167" s="46">
        <v>4899</v>
      </c>
      <c r="G167" s="46">
        <v>5430</v>
      </c>
      <c r="H167" s="46">
        <v>5702</v>
      </c>
      <c r="I167" s="46">
        <v>5423</v>
      </c>
      <c r="J167" s="46">
        <v>5394</v>
      </c>
      <c r="K167" s="46">
        <v>5375</v>
      </c>
      <c r="L167" s="46">
        <v>5044</v>
      </c>
      <c r="M167" s="46">
        <v>5140</v>
      </c>
      <c r="N167" s="46">
        <v>5684</v>
      </c>
      <c r="O167" s="46">
        <v>5481</v>
      </c>
      <c r="P167" s="46">
        <v>4817</v>
      </c>
      <c r="Q167" s="46">
        <v>4458</v>
      </c>
      <c r="R167" s="46">
        <v>4584</v>
      </c>
      <c r="S167" s="46">
        <v>4933</v>
      </c>
      <c r="T167" s="46">
        <v>5058</v>
      </c>
      <c r="U167" s="46">
        <v>5014</v>
      </c>
      <c r="V167" s="46">
        <v>4519</v>
      </c>
      <c r="W167" s="46">
        <v>4427</v>
      </c>
      <c r="X167" s="46">
        <v>4331</v>
      </c>
      <c r="Y167" s="46">
        <v>4475</v>
      </c>
      <c r="Z167" s="46">
        <v>5174</v>
      </c>
      <c r="AA167" s="46">
        <v>4737</v>
      </c>
      <c r="AB167" s="46">
        <v>4321</v>
      </c>
      <c r="AC167" s="46">
        <v>3903</v>
      </c>
      <c r="AD167" s="46">
        <v>3842</v>
      </c>
      <c r="AE167" s="45"/>
      <c r="AF167" s="45"/>
      <c r="AG167" s="45"/>
      <c r="AH167" s="45"/>
      <c r="AI167" s="45"/>
      <c r="AJ167" s="45"/>
      <c r="AK167" s="45"/>
    </row>
    <row r="168" spans="1:37" x14ac:dyDescent="0.25">
      <c r="A168" s="46" t="s">
        <v>259</v>
      </c>
      <c r="B168" s="46">
        <v>1021</v>
      </c>
      <c r="C168" s="46">
        <v>971</v>
      </c>
      <c r="D168" s="46">
        <v>915</v>
      </c>
      <c r="E168" s="46">
        <v>938</v>
      </c>
      <c r="F168" s="46">
        <v>1000</v>
      </c>
      <c r="G168" s="46">
        <v>1089</v>
      </c>
      <c r="H168" s="46">
        <v>1088</v>
      </c>
      <c r="I168" s="46">
        <v>1014</v>
      </c>
      <c r="J168" s="46">
        <v>958</v>
      </c>
      <c r="K168" s="46">
        <v>1024</v>
      </c>
      <c r="L168" s="46">
        <v>886</v>
      </c>
      <c r="M168" s="46">
        <v>909</v>
      </c>
      <c r="N168" s="46">
        <v>980</v>
      </c>
      <c r="O168" s="46">
        <v>969</v>
      </c>
      <c r="P168" s="46">
        <v>922</v>
      </c>
      <c r="Q168" s="46">
        <v>850</v>
      </c>
      <c r="R168" s="46">
        <v>837</v>
      </c>
      <c r="S168" s="46">
        <v>902</v>
      </c>
      <c r="T168" s="46">
        <v>933</v>
      </c>
      <c r="U168" s="46">
        <v>857</v>
      </c>
      <c r="V168" s="46">
        <v>743</v>
      </c>
      <c r="W168" s="46">
        <v>742</v>
      </c>
      <c r="X168" s="46">
        <v>749</v>
      </c>
      <c r="Y168" s="46">
        <v>731</v>
      </c>
      <c r="Z168" s="46">
        <v>749</v>
      </c>
      <c r="AA168" s="46">
        <v>750</v>
      </c>
      <c r="AB168" s="46">
        <v>698</v>
      </c>
      <c r="AC168" s="46">
        <v>733</v>
      </c>
      <c r="AD168" s="46">
        <v>651</v>
      </c>
      <c r="AE168" s="45"/>
      <c r="AF168" s="45"/>
      <c r="AG168" s="45"/>
      <c r="AH168" s="45"/>
      <c r="AI168" s="45"/>
      <c r="AJ168" s="45"/>
      <c r="AK168" s="45"/>
    </row>
    <row r="169" spans="1:37" x14ac:dyDescent="0.25">
      <c r="A169" s="46" t="s">
        <v>113</v>
      </c>
      <c r="B169" s="46">
        <v>3050</v>
      </c>
      <c r="C169" s="46">
        <v>2964</v>
      </c>
      <c r="D169" s="46">
        <v>2897</v>
      </c>
      <c r="E169" s="46">
        <v>2814</v>
      </c>
      <c r="F169" s="46">
        <v>2775</v>
      </c>
      <c r="G169" s="46">
        <v>3142</v>
      </c>
      <c r="H169" s="46">
        <v>3238</v>
      </c>
      <c r="I169" s="46">
        <v>3108</v>
      </c>
      <c r="J169" s="46">
        <v>3075</v>
      </c>
      <c r="K169" s="46">
        <v>3024</v>
      </c>
      <c r="L169" s="46">
        <v>2832</v>
      </c>
      <c r="M169" s="46">
        <v>2957</v>
      </c>
      <c r="N169" s="46">
        <v>3121</v>
      </c>
      <c r="O169" s="46">
        <v>3024</v>
      </c>
      <c r="P169" s="46">
        <v>2773</v>
      </c>
      <c r="Q169" s="46">
        <v>2621</v>
      </c>
      <c r="R169" s="46">
        <v>2676</v>
      </c>
      <c r="S169" s="46">
        <v>2923</v>
      </c>
      <c r="T169" s="46">
        <v>2920</v>
      </c>
      <c r="U169" s="46">
        <v>2804</v>
      </c>
      <c r="V169" s="46">
        <v>2541</v>
      </c>
      <c r="W169" s="46">
        <v>2515</v>
      </c>
      <c r="X169" s="46">
        <v>2480</v>
      </c>
      <c r="Y169" s="46">
        <v>2498</v>
      </c>
      <c r="Z169" s="46">
        <v>2709</v>
      </c>
      <c r="AA169" s="46">
        <v>2652</v>
      </c>
      <c r="AB169" s="46">
        <v>2455</v>
      </c>
      <c r="AC169" s="46">
        <v>2218</v>
      </c>
      <c r="AD169" s="46">
        <v>2149</v>
      </c>
      <c r="AE169" s="45"/>
      <c r="AF169" s="45"/>
      <c r="AG169" s="45"/>
      <c r="AH169" s="45"/>
      <c r="AI169" s="45"/>
      <c r="AJ169" s="45"/>
      <c r="AK169" s="45"/>
    </row>
    <row r="170" spans="1:37" x14ac:dyDescent="0.25">
      <c r="A170" s="46" t="s">
        <v>260</v>
      </c>
      <c r="B170" s="46">
        <v>711</v>
      </c>
      <c r="C170" s="46">
        <v>714</v>
      </c>
      <c r="D170" s="46">
        <v>708</v>
      </c>
      <c r="E170" s="46">
        <v>674</v>
      </c>
      <c r="F170" s="46">
        <v>684</v>
      </c>
      <c r="G170" s="46">
        <v>843</v>
      </c>
      <c r="H170" s="46">
        <v>831</v>
      </c>
      <c r="I170" s="46">
        <v>794</v>
      </c>
      <c r="J170" s="46">
        <v>863</v>
      </c>
      <c r="K170" s="46">
        <v>772</v>
      </c>
      <c r="L170" s="46">
        <v>760</v>
      </c>
      <c r="M170" s="46">
        <v>702</v>
      </c>
      <c r="N170" s="46">
        <v>722</v>
      </c>
      <c r="O170" s="46">
        <v>716</v>
      </c>
      <c r="P170" s="46">
        <v>674</v>
      </c>
      <c r="Q170" s="46">
        <v>634</v>
      </c>
      <c r="R170" s="46">
        <v>642</v>
      </c>
      <c r="S170" s="46">
        <v>755</v>
      </c>
      <c r="T170" s="46">
        <v>744</v>
      </c>
      <c r="U170" s="46">
        <v>723</v>
      </c>
      <c r="V170" s="46">
        <v>675</v>
      </c>
      <c r="W170" s="46">
        <v>658</v>
      </c>
      <c r="X170" s="46">
        <v>619</v>
      </c>
      <c r="Y170" s="46">
        <v>614</v>
      </c>
      <c r="Z170" s="46">
        <v>618</v>
      </c>
      <c r="AA170" s="46">
        <v>649</v>
      </c>
      <c r="AB170" s="46">
        <v>595</v>
      </c>
      <c r="AC170" s="46">
        <v>530</v>
      </c>
      <c r="AD170" s="46">
        <v>510</v>
      </c>
      <c r="AE170" s="45"/>
      <c r="AF170" s="45"/>
      <c r="AG170" s="45"/>
      <c r="AH170" s="45"/>
      <c r="AI170" s="45"/>
      <c r="AJ170" s="45"/>
      <c r="AK170" s="45"/>
    </row>
    <row r="171" spans="1:37" x14ac:dyDescent="0.25">
      <c r="A171" s="46" t="s">
        <v>261</v>
      </c>
      <c r="B171" s="46">
        <v>343</v>
      </c>
      <c r="C171" s="46">
        <v>340</v>
      </c>
      <c r="D171" s="46">
        <v>332</v>
      </c>
      <c r="E171" s="46">
        <v>304</v>
      </c>
      <c r="F171" s="46">
        <v>304</v>
      </c>
      <c r="G171" s="46">
        <v>339</v>
      </c>
      <c r="H171" s="46">
        <v>347</v>
      </c>
      <c r="I171" s="46">
        <v>334</v>
      </c>
      <c r="J171" s="46">
        <v>386</v>
      </c>
      <c r="K171" s="46">
        <v>338</v>
      </c>
      <c r="L171" s="46">
        <v>357</v>
      </c>
      <c r="M171" s="46">
        <v>311</v>
      </c>
      <c r="N171" s="46">
        <v>317</v>
      </c>
      <c r="O171" s="46">
        <v>333</v>
      </c>
      <c r="P171" s="46">
        <v>321</v>
      </c>
      <c r="Q171" s="46">
        <v>296</v>
      </c>
      <c r="R171" s="46">
        <v>300</v>
      </c>
      <c r="S171" s="46">
        <v>341</v>
      </c>
      <c r="T171" s="46">
        <v>330</v>
      </c>
      <c r="U171" s="46">
        <v>333</v>
      </c>
      <c r="V171" s="46">
        <v>305</v>
      </c>
      <c r="W171" s="46">
        <v>290</v>
      </c>
      <c r="X171" s="46">
        <v>280</v>
      </c>
      <c r="Y171" s="46">
        <v>277</v>
      </c>
      <c r="Z171" s="46">
        <v>309</v>
      </c>
      <c r="AA171" s="46">
        <v>293</v>
      </c>
      <c r="AB171" s="46">
        <v>276</v>
      </c>
      <c r="AC171" s="46">
        <v>239</v>
      </c>
      <c r="AD171" s="46">
        <v>235</v>
      </c>
      <c r="AE171" s="45"/>
      <c r="AF171" s="45"/>
      <c r="AG171" s="45"/>
      <c r="AH171" s="45"/>
      <c r="AI171" s="45"/>
      <c r="AJ171" s="45"/>
      <c r="AK171" s="45"/>
    </row>
    <row r="172" spans="1:37" x14ac:dyDescent="0.25">
      <c r="A172" s="46" t="s">
        <v>262</v>
      </c>
      <c r="B172" s="46">
        <v>3666</v>
      </c>
      <c r="C172" s="46">
        <v>3664</v>
      </c>
      <c r="D172" s="46">
        <v>3627</v>
      </c>
      <c r="E172" s="46">
        <v>3434</v>
      </c>
      <c r="F172" s="46">
        <v>3403</v>
      </c>
      <c r="G172" s="46">
        <v>3913</v>
      </c>
      <c r="H172" s="46">
        <v>4023</v>
      </c>
      <c r="I172" s="46">
        <v>3830</v>
      </c>
      <c r="J172" s="46">
        <v>3783</v>
      </c>
      <c r="K172" s="46">
        <v>3770</v>
      </c>
      <c r="L172" s="46">
        <v>3465</v>
      </c>
      <c r="M172" s="46">
        <v>3549</v>
      </c>
      <c r="N172" s="46">
        <v>3732</v>
      </c>
      <c r="O172" s="46">
        <v>3688</v>
      </c>
      <c r="P172" s="46">
        <v>3453</v>
      </c>
      <c r="Q172" s="46">
        <v>3259</v>
      </c>
      <c r="R172" s="46">
        <v>3313</v>
      </c>
      <c r="S172" s="46">
        <v>3670</v>
      </c>
      <c r="T172" s="46">
        <v>3662</v>
      </c>
      <c r="U172" s="46">
        <v>3567</v>
      </c>
      <c r="V172" s="46">
        <v>3247</v>
      </c>
      <c r="W172" s="46">
        <v>3158</v>
      </c>
      <c r="X172" s="46">
        <v>3087</v>
      </c>
      <c r="Y172" s="46">
        <v>3064</v>
      </c>
      <c r="Z172" s="46">
        <v>3209</v>
      </c>
      <c r="AA172" s="46">
        <v>3297</v>
      </c>
      <c r="AB172" s="46">
        <v>3035</v>
      </c>
      <c r="AC172" s="46">
        <v>2725</v>
      </c>
      <c r="AD172" s="46">
        <v>2601</v>
      </c>
      <c r="AE172" s="45"/>
      <c r="AF172" s="45"/>
      <c r="AG172" s="45"/>
      <c r="AH172" s="45"/>
      <c r="AI172" s="45"/>
      <c r="AJ172" s="45"/>
      <c r="AK172" s="45"/>
    </row>
    <row r="173" spans="1:37" x14ac:dyDescent="0.25">
      <c r="A173" s="46" t="s">
        <v>60</v>
      </c>
      <c r="B173" s="46">
        <v>829</v>
      </c>
      <c r="C173" s="46">
        <v>768</v>
      </c>
      <c r="D173" s="46">
        <v>768</v>
      </c>
      <c r="E173" s="46">
        <v>742</v>
      </c>
      <c r="F173" s="46">
        <v>707</v>
      </c>
      <c r="G173" s="46">
        <v>792</v>
      </c>
      <c r="H173" s="46">
        <v>811</v>
      </c>
      <c r="I173" s="46">
        <v>767</v>
      </c>
      <c r="J173" s="46">
        <v>786</v>
      </c>
      <c r="K173" s="46">
        <v>1194</v>
      </c>
      <c r="L173" s="46">
        <v>710</v>
      </c>
      <c r="M173" s="46">
        <v>722</v>
      </c>
      <c r="N173" s="46">
        <v>817</v>
      </c>
      <c r="O173" s="46">
        <v>716</v>
      </c>
      <c r="P173" s="46">
        <v>651</v>
      </c>
      <c r="Q173" s="46">
        <v>627</v>
      </c>
      <c r="R173" s="46">
        <v>628</v>
      </c>
      <c r="S173" s="46">
        <v>697</v>
      </c>
      <c r="T173" s="46">
        <v>695</v>
      </c>
      <c r="U173" s="46">
        <v>685</v>
      </c>
      <c r="V173" s="46">
        <v>656</v>
      </c>
      <c r="W173" s="46">
        <v>819</v>
      </c>
      <c r="X173" s="46">
        <v>600</v>
      </c>
      <c r="Y173" s="46">
        <v>607</v>
      </c>
      <c r="Z173" s="46">
        <v>743</v>
      </c>
      <c r="AA173" s="46">
        <v>617</v>
      </c>
      <c r="AB173" s="46">
        <v>586</v>
      </c>
      <c r="AC173" s="46">
        <v>515</v>
      </c>
      <c r="AD173" s="46">
        <v>498</v>
      </c>
      <c r="AE173" s="45"/>
      <c r="AF173" s="45"/>
      <c r="AG173" s="45"/>
      <c r="AH173" s="45"/>
      <c r="AI173" s="45"/>
      <c r="AJ173" s="45"/>
      <c r="AK173" s="45"/>
    </row>
    <row r="174" spans="1:37" x14ac:dyDescent="0.25">
      <c r="A174" s="46" t="s">
        <v>263</v>
      </c>
      <c r="B174" s="46">
        <v>798</v>
      </c>
      <c r="C174" s="46">
        <v>750</v>
      </c>
      <c r="D174" s="46">
        <v>766</v>
      </c>
      <c r="E174" s="46">
        <v>734</v>
      </c>
      <c r="F174" s="46">
        <v>723</v>
      </c>
      <c r="G174" s="46">
        <v>859</v>
      </c>
      <c r="H174" s="46">
        <v>820</v>
      </c>
      <c r="I174" s="46">
        <v>795</v>
      </c>
      <c r="J174" s="46">
        <v>802</v>
      </c>
      <c r="K174" s="46">
        <v>829</v>
      </c>
      <c r="L174" s="46">
        <v>747</v>
      </c>
      <c r="M174" s="46">
        <v>757</v>
      </c>
      <c r="N174" s="46">
        <v>753</v>
      </c>
      <c r="O174" s="46">
        <v>709</v>
      </c>
      <c r="P174" s="46">
        <v>655</v>
      </c>
      <c r="Q174" s="46">
        <v>634</v>
      </c>
      <c r="R174" s="46">
        <v>651</v>
      </c>
      <c r="S174" s="46">
        <v>716</v>
      </c>
      <c r="T174" s="46">
        <v>735</v>
      </c>
      <c r="U174" s="46">
        <v>669</v>
      </c>
      <c r="V174" s="46">
        <v>650</v>
      </c>
      <c r="W174" s="46">
        <v>636</v>
      </c>
      <c r="X174" s="46">
        <v>616</v>
      </c>
      <c r="Y174" s="46">
        <v>599</v>
      </c>
      <c r="Z174" s="46">
        <v>616</v>
      </c>
      <c r="AA174" s="46">
        <v>659</v>
      </c>
      <c r="AB174" s="46">
        <v>596</v>
      </c>
      <c r="AC174" s="46">
        <v>541</v>
      </c>
      <c r="AD174" s="46">
        <v>522</v>
      </c>
      <c r="AE174" s="45"/>
      <c r="AF174" s="45"/>
      <c r="AG174" s="45"/>
      <c r="AH174" s="45"/>
      <c r="AI174" s="45"/>
      <c r="AJ174" s="45"/>
      <c r="AK174" s="45"/>
    </row>
    <row r="175" spans="1:37" x14ac:dyDescent="0.25">
      <c r="A175" s="46" t="s">
        <v>264</v>
      </c>
      <c r="B175" s="46">
        <v>1032</v>
      </c>
      <c r="C175" s="46">
        <v>1064</v>
      </c>
      <c r="D175" s="46">
        <v>1029</v>
      </c>
      <c r="E175" s="46">
        <v>981</v>
      </c>
      <c r="F175" s="46">
        <v>995</v>
      </c>
      <c r="G175" s="46">
        <v>1123</v>
      </c>
      <c r="H175" s="46">
        <v>1192</v>
      </c>
      <c r="I175" s="46">
        <v>1091</v>
      </c>
      <c r="J175" s="46">
        <v>1110</v>
      </c>
      <c r="K175" s="46">
        <v>1170</v>
      </c>
      <c r="L175" s="46">
        <v>1063</v>
      </c>
      <c r="M175" s="46">
        <v>992</v>
      </c>
      <c r="N175" s="46">
        <v>875</v>
      </c>
      <c r="O175" s="46">
        <v>985</v>
      </c>
      <c r="P175" s="46">
        <v>930</v>
      </c>
      <c r="Q175" s="46">
        <v>921</v>
      </c>
      <c r="R175" s="46">
        <v>971</v>
      </c>
      <c r="S175" s="46">
        <v>1004</v>
      </c>
      <c r="T175" s="46">
        <v>1019</v>
      </c>
      <c r="U175" s="46">
        <v>1012</v>
      </c>
      <c r="V175" s="46">
        <v>933</v>
      </c>
      <c r="W175" s="46">
        <v>931</v>
      </c>
      <c r="X175" s="46">
        <v>923</v>
      </c>
      <c r="Y175" s="46">
        <v>950</v>
      </c>
      <c r="Z175" s="46">
        <v>949</v>
      </c>
      <c r="AA175" s="46">
        <v>958</v>
      </c>
      <c r="AB175" s="46">
        <v>883</v>
      </c>
      <c r="AC175" s="46">
        <v>825</v>
      </c>
      <c r="AD175" s="46">
        <v>780</v>
      </c>
      <c r="AE175" s="45"/>
      <c r="AF175" s="45"/>
      <c r="AG175" s="45"/>
      <c r="AH175" s="45"/>
      <c r="AI175" s="45"/>
      <c r="AJ175" s="45"/>
      <c r="AK175" s="45"/>
    </row>
    <row r="176" spans="1:37" x14ac:dyDescent="0.25">
      <c r="A176" s="46" t="s">
        <v>265</v>
      </c>
      <c r="B176" s="46">
        <v>696</v>
      </c>
      <c r="C176" s="46">
        <v>707</v>
      </c>
      <c r="D176" s="46">
        <v>698</v>
      </c>
      <c r="E176" s="46">
        <v>664</v>
      </c>
      <c r="F176" s="46">
        <v>664</v>
      </c>
      <c r="G176" s="46">
        <v>736</v>
      </c>
      <c r="H176" s="46">
        <v>755</v>
      </c>
      <c r="I176" s="46">
        <v>737</v>
      </c>
      <c r="J176" s="46">
        <v>713</v>
      </c>
      <c r="K176" s="46">
        <v>726</v>
      </c>
      <c r="L176" s="46">
        <v>645</v>
      </c>
      <c r="M176" s="46">
        <v>666</v>
      </c>
      <c r="N176" s="46">
        <v>717</v>
      </c>
      <c r="O176" s="46">
        <v>715</v>
      </c>
      <c r="P176" s="46">
        <v>654</v>
      </c>
      <c r="Q176" s="46">
        <v>615</v>
      </c>
      <c r="R176" s="46">
        <v>645</v>
      </c>
      <c r="S176" s="46">
        <v>668</v>
      </c>
      <c r="T176" s="46">
        <v>665</v>
      </c>
      <c r="U176" s="46">
        <v>653</v>
      </c>
      <c r="V176" s="46">
        <v>590</v>
      </c>
      <c r="W176" s="46">
        <v>585</v>
      </c>
      <c r="X176" s="46">
        <v>566</v>
      </c>
      <c r="Y176" s="46">
        <v>575</v>
      </c>
      <c r="Z176" s="46">
        <v>605</v>
      </c>
      <c r="AA176" s="46">
        <v>618</v>
      </c>
      <c r="AB176" s="46">
        <v>577</v>
      </c>
      <c r="AC176" s="46">
        <v>489</v>
      </c>
      <c r="AD176" s="46">
        <v>482</v>
      </c>
      <c r="AE176" s="45"/>
      <c r="AF176" s="45"/>
      <c r="AG176" s="45"/>
      <c r="AH176" s="45"/>
      <c r="AI176" s="45"/>
      <c r="AJ176" s="45"/>
      <c r="AK176" s="45"/>
    </row>
    <row r="177" spans="1:37" x14ac:dyDescent="0.25">
      <c r="A177" s="46" t="s">
        <v>266</v>
      </c>
      <c r="B177" s="46">
        <v>452</v>
      </c>
      <c r="C177" s="46">
        <v>430</v>
      </c>
      <c r="D177" s="46">
        <v>427</v>
      </c>
      <c r="E177" s="46">
        <v>418</v>
      </c>
      <c r="F177" s="46">
        <v>410</v>
      </c>
      <c r="G177" s="46">
        <v>473</v>
      </c>
      <c r="H177" s="46">
        <v>499</v>
      </c>
      <c r="I177" s="46">
        <v>473</v>
      </c>
      <c r="J177" s="46">
        <v>478</v>
      </c>
      <c r="K177" s="46">
        <v>466</v>
      </c>
      <c r="L177" s="46">
        <v>447</v>
      </c>
      <c r="M177" s="46">
        <v>450</v>
      </c>
      <c r="N177" s="46">
        <v>464</v>
      </c>
      <c r="O177" s="46">
        <v>443</v>
      </c>
      <c r="P177" s="46">
        <v>395</v>
      </c>
      <c r="Q177" s="46">
        <v>380</v>
      </c>
      <c r="R177" s="46">
        <v>381</v>
      </c>
      <c r="S177" s="46">
        <v>433</v>
      </c>
      <c r="T177" s="46">
        <v>430</v>
      </c>
      <c r="U177" s="46">
        <v>407</v>
      </c>
      <c r="V177" s="46">
        <v>394</v>
      </c>
      <c r="W177" s="46">
        <v>371</v>
      </c>
      <c r="X177" s="46">
        <v>352</v>
      </c>
      <c r="Y177" s="46">
        <v>360</v>
      </c>
      <c r="Z177" s="46">
        <v>380</v>
      </c>
      <c r="AA177" s="46">
        <v>386</v>
      </c>
      <c r="AB177" s="46">
        <v>346</v>
      </c>
      <c r="AC177" s="46">
        <v>304</v>
      </c>
      <c r="AD177" s="46">
        <v>312</v>
      </c>
      <c r="AE177" s="45"/>
      <c r="AF177" s="45"/>
      <c r="AG177" s="45"/>
      <c r="AH177" s="45"/>
      <c r="AI177" s="45"/>
      <c r="AJ177" s="45"/>
      <c r="AK177" s="45"/>
    </row>
    <row r="178" spans="1:37" x14ac:dyDescent="0.25">
      <c r="A178" s="46" t="s">
        <v>267</v>
      </c>
      <c r="B178" s="46">
        <v>440</v>
      </c>
      <c r="C178" s="46">
        <v>416</v>
      </c>
      <c r="D178" s="46">
        <v>413</v>
      </c>
      <c r="E178" s="46">
        <v>390</v>
      </c>
      <c r="F178" s="46">
        <v>406</v>
      </c>
      <c r="G178" s="46">
        <v>462</v>
      </c>
      <c r="H178" s="46">
        <v>484</v>
      </c>
      <c r="I178" s="46">
        <v>463</v>
      </c>
      <c r="J178" s="46">
        <v>452</v>
      </c>
      <c r="K178" s="46">
        <v>444</v>
      </c>
      <c r="L178" s="46">
        <v>423</v>
      </c>
      <c r="M178" s="46">
        <v>428</v>
      </c>
      <c r="N178" s="46">
        <v>428</v>
      </c>
      <c r="O178" s="46">
        <v>421</v>
      </c>
      <c r="P178" s="46">
        <v>396</v>
      </c>
      <c r="Q178" s="46">
        <v>363</v>
      </c>
      <c r="R178" s="46">
        <v>369</v>
      </c>
      <c r="S178" s="46">
        <v>424</v>
      </c>
      <c r="T178" s="46">
        <v>415</v>
      </c>
      <c r="U178" s="46">
        <v>391</v>
      </c>
      <c r="V178" s="46">
        <v>395</v>
      </c>
      <c r="W178" s="46">
        <v>357</v>
      </c>
      <c r="X178" s="46">
        <v>348</v>
      </c>
      <c r="Y178" s="46">
        <v>333</v>
      </c>
      <c r="Z178" s="46">
        <v>356</v>
      </c>
      <c r="AA178" s="46">
        <v>364</v>
      </c>
      <c r="AB178" s="46">
        <v>348</v>
      </c>
      <c r="AC178" s="46">
        <v>293</v>
      </c>
      <c r="AD178" s="46">
        <v>279</v>
      </c>
      <c r="AE178" s="45"/>
      <c r="AF178" s="45"/>
      <c r="AG178" s="45"/>
      <c r="AH178" s="45"/>
      <c r="AI178" s="45"/>
      <c r="AJ178" s="45"/>
      <c r="AK178" s="45"/>
    </row>
    <row r="179" spans="1:37" x14ac:dyDescent="0.25">
      <c r="A179" s="46" t="s">
        <v>114</v>
      </c>
      <c r="B179" s="46">
        <v>1160</v>
      </c>
      <c r="C179" s="46">
        <v>1208</v>
      </c>
      <c r="D179" s="46">
        <v>1134</v>
      </c>
      <c r="E179" s="46">
        <v>1067</v>
      </c>
      <c r="F179" s="46">
        <v>1044</v>
      </c>
      <c r="G179" s="46">
        <v>1153</v>
      </c>
      <c r="H179" s="46">
        <v>1239</v>
      </c>
      <c r="I179" s="46">
        <v>1105</v>
      </c>
      <c r="J179" s="46">
        <v>1102</v>
      </c>
      <c r="K179" s="46">
        <v>1089</v>
      </c>
      <c r="L179" s="46">
        <v>985</v>
      </c>
      <c r="M179" s="46">
        <v>1007</v>
      </c>
      <c r="N179" s="46">
        <v>1167</v>
      </c>
      <c r="O179" s="46">
        <v>1112</v>
      </c>
      <c r="P179" s="46">
        <v>980</v>
      </c>
      <c r="Q179" s="46">
        <v>953</v>
      </c>
      <c r="R179" s="46">
        <v>954</v>
      </c>
      <c r="S179" s="46">
        <v>997</v>
      </c>
      <c r="T179" s="46">
        <v>1093</v>
      </c>
      <c r="U179" s="46">
        <v>963</v>
      </c>
      <c r="V179" s="46">
        <v>895</v>
      </c>
      <c r="W179" s="46">
        <v>889</v>
      </c>
      <c r="X179" s="46">
        <v>846</v>
      </c>
      <c r="Y179" s="46">
        <v>858</v>
      </c>
      <c r="Z179" s="46">
        <v>898</v>
      </c>
      <c r="AA179" s="46">
        <v>932</v>
      </c>
      <c r="AB179" s="46">
        <v>805</v>
      </c>
      <c r="AC179" s="46">
        <v>731</v>
      </c>
      <c r="AD179" s="46">
        <v>683</v>
      </c>
      <c r="AE179" s="45"/>
      <c r="AF179" s="45"/>
      <c r="AG179" s="45"/>
      <c r="AH179" s="45"/>
      <c r="AI179" s="45"/>
      <c r="AJ179" s="45"/>
      <c r="AK179" s="45"/>
    </row>
    <row r="180" spans="1:37" x14ac:dyDescent="0.25">
      <c r="A180" s="46" t="s">
        <v>115</v>
      </c>
      <c r="B180" s="46">
        <v>232</v>
      </c>
      <c r="C180" s="46">
        <v>239</v>
      </c>
      <c r="D180" s="46">
        <v>235</v>
      </c>
      <c r="E180" s="46">
        <v>218</v>
      </c>
      <c r="F180" s="46">
        <v>224</v>
      </c>
      <c r="G180" s="46">
        <v>238</v>
      </c>
      <c r="H180" s="46">
        <v>237</v>
      </c>
      <c r="I180" s="46">
        <v>227</v>
      </c>
      <c r="J180" s="46">
        <v>236</v>
      </c>
      <c r="K180" s="46">
        <v>301</v>
      </c>
      <c r="L180" s="46">
        <v>216</v>
      </c>
      <c r="M180" s="46">
        <v>233</v>
      </c>
      <c r="N180" s="46">
        <v>262</v>
      </c>
      <c r="O180" s="46">
        <v>251</v>
      </c>
      <c r="P180" s="46">
        <v>232</v>
      </c>
      <c r="Q180" s="46">
        <v>223</v>
      </c>
      <c r="R180" s="46">
        <v>217</v>
      </c>
      <c r="S180" s="46">
        <v>226</v>
      </c>
      <c r="T180" s="46">
        <v>217</v>
      </c>
      <c r="U180" s="46">
        <v>218</v>
      </c>
      <c r="V180" s="46">
        <v>198</v>
      </c>
      <c r="W180" s="46">
        <v>226</v>
      </c>
      <c r="X180" s="46">
        <v>183</v>
      </c>
      <c r="Y180" s="46">
        <v>178</v>
      </c>
      <c r="Z180" s="46">
        <v>204</v>
      </c>
      <c r="AA180" s="46">
        <v>190</v>
      </c>
      <c r="AB180" s="46">
        <v>170</v>
      </c>
      <c r="AC180" s="46">
        <v>150</v>
      </c>
      <c r="AD180" s="46">
        <v>149</v>
      </c>
      <c r="AE180" s="45"/>
      <c r="AF180" s="45"/>
      <c r="AG180" s="45"/>
      <c r="AH180" s="45"/>
      <c r="AI180" s="45"/>
      <c r="AJ180" s="45"/>
      <c r="AK180" s="45"/>
    </row>
    <row r="181" spans="1:37" x14ac:dyDescent="0.25">
      <c r="A181" s="46" t="s">
        <v>116</v>
      </c>
      <c r="B181" s="46">
        <v>589</v>
      </c>
      <c r="C181" s="46">
        <v>619</v>
      </c>
      <c r="D181" s="46">
        <v>570</v>
      </c>
      <c r="E181" s="46">
        <v>511</v>
      </c>
      <c r="F181" s="46">
        <v>523</v>
      </c>
      <c r="G181" s="46">
        <v>573</v>
      </c>
      <c r="H181" s="46">
        <v>591</v>
      </c>
      <c r="I181" s="46">
        <v>568</v>
      </c>
      <c r="J181" s="46">
        <v>570</v>
      </c>
      <c r="K181" s="46">
        <v>566</v>
      </c>
      <c r="L181" s="46">
        <v>510</v>
      </c>
      <c r="M181" s="46">
        <v>514</v>
      </c>
      <c r="N181" s="46">
        <v>566</v>
      </c>
      <c r="O181" s="46">
        <v>555</v>
      </c>
      <c r="P181" s="46">
        <v>493</v>
      </c>
      <c r="Q181" s="46">
        <v>453</v>
      </c>
      <c r="R181" s="46">
        <v>452</v>
      </c>
      <c r="S181" s="46">
        <v>479</v>
      </c>
      <c r="T181" s="46">
        <v>491</v>
      </c>
      <c r="U181" s="46">
        <v>489</v>
      </c>
      <c r="V181" s="46">
        <v>430</v>
      </c>
      <c r="W181" s="46">
        <v>434</v>
      </c>
      <c r="X181" s="46">
        <v>424</v>
      </c>
      <c r="Y181" s="46">
        <v>436</v>
      </c>
      <c r="Z181" s="46">
        <v>495</v>
      </c>
      <c r="AA181" s="46">
        <v>470</v>
      </c>
      <c r="AB181" s="46">
        <v>433</v>
      </c>
      <c r="AC181" s="46">
        <v>384</v>
      </c>
      <c r="AD181" s="46">
        <v>382</v>
      </c>
      <c r="AE181" s="45"/>
      <c r="AF181" s="45"/>
      <c r="AG181" s="45"/>
      <c r="AH181" s="45"/>
      <c r="AI181" s="45"/>
      <c r="AJ181" s="45"/>
      <c r="AK181" s="45"/>
    </row>
    <row r="182" spans="1:37" x14ac:dyDescent="0.25">
      <c r="A182" s="46" t="s">
        <v>117</v>
      </c>
      <c r="B182" s="46">
        <v>54</v>
      </c>
      <c r="C182" s="46">
        <v>53</v>
      </c>
      <c r="D182" s="46">
        <v>59</v>
      </c>
      <c r="E182" s="46">
        <v>53</v>
      </c>
      <c r="F182" s="46">
        <v>56</v>
      </c>
      <c r="G182" s="46">
        <v>54</v>
      </c>
      <c r="H182" s="46">
        <v>66</v>
      </c>
      <c r="I182" s="46">
        <v>65</v>
      </c>
      <c r="J182" s="46">
        <v>68</v>
      </c>
      <c r="K182" s="46">
        <v>70</v>
      </c>
      <c r="L182" s="46">
        <v>55</v>
      </c>
      <c r="M182" s="46">
        <v>56</v>
      </c>
      <c r="N182" s="46">
        <v>54</v>
      </c>
      <c r="O182" s="46">
        <v>51</v>
      </c>
      <c r="P182" s="46">
        <v>43</v>
      </c>
      <c r="Q182" s="46">
        <v>40</v>
      </c>
      <c r="R182" s="46">
        <v>47</v>
      </c>
      <c r="S182" s="46">
        <v>53</v>
      </c>
      <c r="T182" s="46">
        <v>53</v>
      </c>
      <c r="U182" s="46">
        <v>55</v>
      </c>
      <c r="V182" s="46">
        <v>49</v>
      </c>
      <c r="W182" s="46">
        <v>51</v>
      </c>
      <c r="X182" s="46">
        <v>47</v>
      </c>
      <c r="Y182" s="46">
        <v>49</v>
      </c>
      <c r="Z182" s="46">
        <v>51</v>
      </c>
      <c r="AA182" s="46">
        <v>46</v>
      </c>
      <c r="AB182" s="46">
        <v>48</v>
      </c>
      <c r="AC182" s="46">
        <v>39</v>
      </c>
      <c r="AD182" s="46">
        <v>42</v>
      </c>
      <c r="AE182" s="45"/>
      <c r="AF182" s="45"/>
      <c r="AG182" s="45"/>
      <c r="AH182" s="45"/>
      <c r="AI182" s="45"/>
      <c r="AJ182" s="45"/>
      <c r="AK182" s="45"/>
    </row>
    <row r="183" spans="1:37" x14ac:dyDescent="0.25">
      <c r="A183" s="46" t="s">
        <v>118</v>
      </c>
      <c r="B183" s="46">
        <v>440</v>
      </c>
      <c r="C183" s="46">
        <v>419</v>
      </c>
      <c r="D183" s="46">
        <v>406</v>
      </c>
      <c r="E183" s="46">
        <v>345</v>
      </c>
      <c r="F183" s="46">
        <v>341</v>
      </c>
      <c r="G183" s="46">
        <v>390</v>
      </c>
      <c r="H183" s="46">
        <v>502</v>
      </c>
      <c r="I183" s="46">
        <v>383</v>
      </c>
      <c r="J183" s="46">
        <v>380</v>
      </c>
      <c r="K183" s="46">
        <v>399</v>
      </c>
      <c r="L183" s="46">
        <v>365</v>
      </c>
      <c r="M183" s="46">
        <v>375</v>
      </c>
      <c r="N183" s="46">
        <v>428</v>
      </c>
      <c r="O183" s="46">
        <v>419</v>
      </c>
      <c r="P183" s="46">
        <v>375</v>
      </c>
      <c r="Q183" s="46">
        <v>327</v>
      </c>
      <c r="R183" s="46">
        <v>329</v>
      </c>
      <c r="S183" s="46">
        <v>346</v>
      </c>
      <c r="T183" s="46">
        <v>343</v>
      </c>
      <c r="U183" s="46">
        <v>335</v>
      </c>
      <c r="V183" s="46">
        <v>308</v>
      </c>
      <c r="W183" s="46">
        <v>308</v>
      </c>
      <c r="X183" s="46">
        <v>301</v>
      </c>
      <c r="Y183" s="46">
        <v>323</v>
      </c>
      <c r="Z183" s="46">
        <v>360</v>
      </c>
      <c r="AA183" s="46">
        <v>347</v>
      </c>
      <c r="AB183" s="46">
        <v>313</v>
      </c>
      <c r="AC183" s="46">
        <v>285</v>
      </c>
      <c r="AD183" s="46">
        <v>263</v>
      </c>
      <c r="AE183" s="45"/>
      <c r="AF183" s="45"/>
      <c r="AG183" s="45"/>
      <c r="AH183" s="45"/>
      <c r="AI183" s="45"/>
      <c r="AJ183" s="45"/>
      <c r="AK183" s="45"/>
    </row>
    <row r="184" spans="1:37" x14ac:dyDescent="0.25">
      <c r="A184" s="46" t="s">
        <v>119</v>
      </c>
      <c r="B184" s="46">
        <v>209</v>
      </c>
      <c r="C184" s="46">
        <v>216</v>
      </c>
      <c r="D184" s="46">
        <v>206</v>
      </c>
      <c r="E184" s="46">
        <v>208</v>
      </c>
      <c r="F184" s="46">
        <v>201</v>
      </c>
      <c r="G184" s="46">
        <v>223</v>
      </c>
      <c r="H184" s="46">
        <v>230</v>
      </c>
      <c r="I184" s="46">
        <v>220</v>
      </c>
      <c r="J184" s="46">
        <v>204</v>
      </c>
      <c r="K184" s="46">
        <v>204</v>
      </c>
      <c r="L184" s="46">
        <v>188</v>
      </c>
      <c r="M184" s="46">
        <v>191</v>
      </c>
      <c r="N184" s="46">
        <v>199</v>
      </c>
      <c r="O184" s="46">
        <v>187</v>
      </c>
      <c r="P184" s="46">
        <v>172</v>
      </c>
      <c r="Q184" s="46">
        <v>164</v>
      </c>
      <c r="R184" s="46">
        <v>165</v>
      </c>
      <c r="S184" s="46">
        <v>178</v>
      </c>
      <c r="T184" s="46">
        <v>179</v>
      </c>
      <c r="U184" s="46">
        <v>175</v>
      </c>
      <c r="V184" s="46">
        <v>154</v>
      </c>
      <c r="W184" s="46">
        <v>146</v>
      </c>
      <c r="X184" s="46">
        <v>143</v>
      </c>
      <c r="Y184" s="46">
        <v>138</v>
      </c>
      <c r="Z184" s="46">
        <v>152</v>
      </c>
      <c r="AA184" s="46">
        <v>154</v>
      </c>
      <c r="AB184" s="46">
        <v>131</v>
      </c>
      <c r="AC184" s="46">
        <v>130</v>
      </c>
      <c r="AD184" s="46">
        <v>114</v>
      </c>
      <c r="AE184" s="38"/>
      <c r="AF184" s="38"/>
      <c r="AG184" s="38"/>
      <c r="AH184" s="38"/>
      <c r="AI184" s="38"/>
      <c r="AJ184" s="38"/>
    </row>
    <row r="185" spans="1:37" x14ac:dyDescent="0.25">
      <c r="A185" s="46" t="s">
        <v>120</v>
      </c>
      <c r="B185" s="46">
        <v>5994</v>
      </c>
      <c r="C185" s="46">
        <v>5629</v>
      </c>
      <c r="D185" s="46">
        <v>5527</v>
      </c>
      <c r="E185" s="46">
        <v>5374</v>
      </c>
      <c r="F185" s="46">
        <v>5389</v>
      </c>
      <c r="G185" s="46">
        <v>5761</v>
      </c>
      <c r="H185" s="46">
        <v>6352</v>
      </c>
      <c r="I185" s="46">
        <v>5882</v>
      </c>
      <c r="J185" s="46">
        <v>5905</v>
      </c>
      <c r="K185" s="46">
        <v>6249</v>
      </c>
      <c r="L185" s="46">
        <v>5241</v>
      </c>
      <c r="M185" s="46">
        <v>5352</v>
      </c>
      <c r="N185" s="46">
        <v>6187</v>
      </c>
      <c r="O185" s="46">
        <v>5534</v>
      </c>
      <c r="P185" s="46">
        <v>5101</v>
      </c>
      <c r="Q185" s="46">
        <v>4783</v>
      </c>
      <c r="R185" s="46">
        <v>4943</v>
      </c>
      <c r="S185" s="46">
        <v>5295</v>
      </c>
      <c r="T185" s="46">
        <v>5581</v>
      </c>
      <c r="U185" s="46">
        <v>5336</v>
      </c>
      <c r="V185" s="46">
        <v>4762</v>
      </c>
      <c r="W185" s="46">
        <v>4912</v>
      </c>
      <c r="X185" s="46">
        <v>4582</v>
      </c>
      <c r="Y185" s="46">
        <v>4798</v>
      </c>
      <c r="Z185" s="46">
        <v>5414</v>
      </c>
      <c r="AA185" s="46">
        <v>4937</v>
      </c>
      <c r="AB185" s="46">
        <v>4670</v>
      </c>
      <c r="AC185" s="46">
        <v>4102</v>
      </c>
      <c r="AD185" s="46">
        <v>3956</v>
      </c>
      <c r="AE185" s="38"/>
      <c r="AF185" s="38"/>
      <c r="AG185" s="38"/>
      <c r="AH185" s="38"/>
      <c r="AI185" s="38"/>
      <c r="AJ185" s="38"/>
    </row>
    <row r="186" spans="1:37" x14ac:dyDescent="0.25">
      <c r="A186" s="46" t="s">
        <v>268</v>
      </c>
      <c r="B186" s="46">
        <v>2575</v>
      </c>
      <c r="C186" s="46">
        <v>2498</v>
      </c>
      <c r="D186" s="46">
        <v>2476</v>
      </c>
      <c r="E186" s="46">
        <v>2339</v>
      </c>
      <c r="F186" s="46">
        <v>2308</v>
      </c>
      <c r="G186" s="46">
        <v>2589</v>
      </c>
      <c r="H186" s="46">
        <v>2646</v>
      </c>
      <c r="I186" s="46">
        <v>2581</v>
      </c>
      <c r="J186" s="46">
        <v>2586</v>
      </c>
      <c r="K186" s="46">
        <v>2563</v>
      </c>
      <c r="L186" s="46">
        <v>2403</v>
      </c>
      <c r="M186" s="46">
        <v>2466</v>
      </c>
      <c r="N186" s="46">
        <v>2677</v>
      </c>
      <c r="O186" s="46">
        <v>2554</v>
      </c>
      <c r="P186" s="46">
        <v>2392</v>
      </c>
      <c r="Q186" s="46">
        <v>2266</v>
      </c>
      <c r="R186" s="46">
        <v>2291</v>
      </c>
      <c r="S186" s="46">
        <v>2460</v>
      </c>
      <c r="T186" s="46">
        <v>2471</v>
      </c>
      <c r="U186" s="46">
        <v>2464</v>
      </c>
      <c r="V186" s="46">
        <v>2255</v>
      </c>
      <c r="W186" s="46">
        <v>2168</v>
      </c>
      <c r="X186" s="46">
        <v>2138</v>
      </c>
      <c r="Y186" s="46">
        <v>2142</v>
      </c>
      <c r="Z186" s="46">
        <v>2241</v>
      </c>
      <c r="AA186" s="46">
        <v>2272</v>
      </c>
      <c r="AB186" s="46">
        <v>2090</v>
      </c>
      <c r="AC186" s="46">
        <v>1871</v>
      </c>
      <c r="AD186" s="46">
        <v>1793</v>
      </c>
      <c r="AE186" s="38"/>
      <c r="AF186" s="38"/>
      <c r="AG186" s="38"/>
      <c r="AH186" s="38"/>
      <c r="AI186" s="38"/>
      <c r="AJ186" s="38"/>
    </row>
    <row r="187" spans="1:37" x14ac:dyDescent="0.25">
      <c r="A187" s="46" t="s">
        <v>121</v>
      </c>
      <c r="B187" s="46">
        <v>1041</v>
      </c>
      <c r="C187" s="46">
        <v>985</v>
      </c>
      <c r="D187" s="46">
        <v>997</v>
      </c>
      <c r="E187" s="46">
        <v>892</v>
      </c>
      <c r="F187" s="46">
        <v>870</v>
      </c>
      <c r="G187" s="46">
        <v>958</v>
      </c>
      <c r="H187" s="46">
        <v>1158</v>
      </c>
      <c r="I187" s="46">
        <v>947</v>
      </c>
      <c r="J187" s="46">
        <v>994</v>
      </c>
      <c r="K187" s="46">
        <v>923</v>
      </c>
      <c r="L187" s="46">
        <v>859</v>
      </c>
      <c r="M187" s="46">
        <v>831</v>
      </c>
      <c r="N187" s="46">
        <v>1089</v>
      </c>
      <c r="O187" s="46">
        <v>958</v>
      </c>
      <c r="P187" s="46">
        <v>872</v>
      </c>
      <c r="Q187" s="46">
        <v>798</v>
      </c>
      <c r="R187" s="46">
        <v>788</v>
      </c>
      <c r="S187" s="46">
        <v>831</v>
      </c>
      <c r="T187" s="46">
        <v>1120</v>
      </c>
      <c r="U187" s="46">
        <v>883</v>
      </c>
      <c r="V187" s="46">
        <v>798</v>
      </c>
      <c r="W187" s="46">
        <v>781</v>
      </c>
      <c r="X187" s="46">
        <v>729</v>
      </c>
      <c r="Y187" s="46">
        <v>796</v>
      </c>
      <c r="Z187" s="46">
        <v>779</v>
      </c>
      <c r="AA187" s="46">
        <v>799</v>
      </c>
      <c r="AB187" s="46">
        <v>747</v>
      </c>
      <c r="AC187" s="46">
        <v>651</v>
      </c>
      <c r="AD187" s="46">
        <v>646</v>
      </c>
      <c r="AE187" s="38"/>
      <c r="AF187" s="38"/>
      <c r="AG187" s="38"/>
      <c r="AH187" s="38"/>
      <c r="AI187" s="38"/>
      <c r="AJ187" s="38"/>
    </row>
    <row r="188" spans="1:37" x14ac:dyDescent="0.25">
      <c r="A188" s="46" t="s">
        <v>269</v>
      </c>
      <c r="B188" s="46">
        <v>2688</v>
      </c>
      <c r="C188" s="46">
        <v>2592</v>
      </c>
      <c r="D188" s="46">
        <v>2566</v>
      </c>
      <c r="E188" s="46">
        <v>2440</v>
      </c>
      <c r="F188" s="46">
        <v>2402</v>
      </c>
      <c r="G188" s="46">
        <v>2735</v>
      </c>
      <c r="H188" s="46">
        <v>3061</v>
      </c>
      <c r="I188" s="46">
        <v>2692</v>
      </c>
      <c r="J188" s="46">
        <v>2781</v>
      </c>
      <c r="K188" s="46">
        <v>2586</v>
      </c>
      <c r="L188" s="46">
        <v>2364</v>
      </c>
      <c r="M188" s="46">
        <v>2399</v>
      </c>
      <c r="N188" s="46">
        <v>2758</v>
      </c>
      <c r="O188" s="46">
        <v>2568</v>
      </c>
      <c r="P188" s="46">
        <v>2332</v>
      </c>
      <c r="Q188" s="46">
        <v>2155</v>
      </c>
      <c r="R188" s="46">
        <v>2199</v>
      </c>
      <c r="S188" s="46">
        <v>2390</v>
      </c>
      <c r="T188" s="46">
        <v>2772</v>
      </c>
      <c r="U188" s="46">
        <v>2372</v>
      </c>
      <c r="V188" s="46">
        <v>2144</v>
      </c>
      <c r="W188" s="46">
        <v>2056</v>
      </c>
      <c r="X188" s="46">
        <v>1986</v>
      </c>
      <c r="Y188" s="46">
        <v>1992</v>
      </c>
      <c r="Z188" s="46">
        <v>2109</v>
      </c>
      <c r="AA188" s="46">
        <v>2160</v>
      </c>
      <c r="AB188" s="46">
        <v>1914</v>
      </c>
      <c r="AC188" s="46">
        <v>1703</v>
      </c>
      <c r="AD188" s="46">
        <v>1634</v>
      </c>
      <c r="AE188" s="38"/>
      <c r="AF188" s="38"/>
      <c r="AG188" s="38"/>
      <c r="AH188" s="38"/>
      <c r="AI188" s="38"/>
      <c r="AJ188" s="38"/>
    </row>
    <row r="189" spans="1:37" x14ac:dyDescent="0.25">
      <c r="A189" s="46" t="s">
        <v>270</v>
      </c>
      <c r="B189" s="46">
        <v>3311</v>
      </c>
      <c r="C189" s="46">
        <v>3661</v>
      </c>
      <c r="D189" s="46">
        <v>3188</v>
      </c>
      <c r="E189" s="46">
        <v>2983</v>
      </c>
      <c r="F189" s="46">
        <v>2933</v>
      </c>
      <c r="G189" s="46">
        <v>3379</v>
      </c>
      <c r="H189" s="46">
        <v>3852</v>
      </c>
      <c r="I189" s="46">
        <v>3347</v>
      </c>
      <c r="J189" s="46">
        <v>3369</v>
      </c>
      <c r="K189" s="46">
        <v>3201</v>
      </c>
      <c r="L189" s="46">
        <v>2950</v>
      </c>
      <c r="M189" s="46">
        <v>3017</v>
      </c>
      <c r="N189" s="46">
        <v>3346</v>
      </c>
      <c r="O189" s="46">
        <v>3149</v>
      </c>
      <c r="P189" s="46">
        <v>2863</v>
      </c>
      <c r="Q189" s="46">
        <v>2630</v>
      </c>
      <c r="R189" s="46">
        <v>2695</v>
      </c>
      <c r="S189" s="46">
        <v>2915</v>
      </c>
      <c r="T189" s="46">
        <v>3294</v>
      </c>
      <c r="U189" s="46">
        <v>2902</v>
      </c>
      <c r="V189" s="46">
        <v>2617</v>
      </c>
      <c r="W189" s="46">
        <v>2507</v>
      </c>
      <c r="X189" s="46">
        <v>2422</v>
      </c>
      <c r="Y189" s="46">
        <v>2431</v>
      </c>
      <c r="Z189" s="46">
        <v>2641</v>
      </c>
      <c r="AA189" s="46">
        <v>2691</v>
      </c>
      <c r="AB189" s="46">
        <v>2343</v>
      </c>
      <c r="AC189" s="46">
        <v>2073</v>
      </c>
      <c r="AD189" s="46">
        <v>1990</v>
      </c>
      <c r="AE189" s="38"/>
      <c r="AF189" s="38"/>
      <c r="AG189" s="38"/>
      <c r="AH189" s="38"/>
      <c r="AI189" s="38"/>
      <c r="AJ189" s="38"/>
    </row>
    <row r="190" spans="1:37" x14ac:dyDescent="0.25">
      <c r="A190" s="46" t="s">
        <v>271</v>
      </c>
      <c r="B190" s="46">
        <v>2040</v>
      </c>
      <c r="C190" s="46">
        <v>2100</v>
      </c>
      <c r="D190" s="46">
        <v>2181</v>
      </c>
      <c r="E190" s="46">
        <v>2071</v>
      </c>
      <c r="F190" s="46">
        <v>2048</v>
      </c>
      <c r="G190" s="46">
        <v>2307</v>
      </c>
      <c r="H190" s="46">
        <v>2318</v>
      </c>
      <c r="I190" s="46">
        <v>2243</v>
      </c>
      <c r="J190" s="46">
        <v>2248</v>
      </c>
      <c r="K190" s="46">
        <v>2199</v>
      </c>
      <c r="L190" s="46">
        <v>2030</v>
      </c>
      <c r="M190" s="46">
        <v>2068</v>
      </c>
      <c r="N190" s="46">
        <v>2099</v>
      </c>
      <c r="O190" s="46">
        <v>2139</v>
      </c>
      <c r="P190" s="46">
        <v>2086</v>
      </c>
      <c r="Q190" s="46">
        <v>1902</v>
      </c>
      <c r="R190" s="46">
        <v>1910</v>
      </c>
      <c r="S190" s="46">
        <v>2030</v>
      </c>
      <c r="T190" s="46">
        <v>2016</v>
      </c>
      <c r="U190" s="46">
        <v>2105</v>
      </c>
      <c r="V190" s="46">
        <v>1902</v>
      </c>
      <c r="W190" s="46">
        <v>1890</v>
      </c>
      <c r="X190" s="46">
        <v>1835</v>
      </c>
      <c r="Y190" s="46">
        <v>1779</v>
      </c>
      <c r="Z190" s="46">
        <v>1804</v>
      </c>
      <c r="AA190" s="46">
        <v>1868</v>
      </c>
      <c r="AB190" s="46">
        <v>1729</v>
      </c>
      <c r="AC190" s="46">
        <v>1597</v>
      </c>
      <c r="AD190" s="46">
        <v>1576</v>
      </c>
      <c r="AE190" s="38"/>
      <c r="AF190" s="38"/>
      <c r="AG190" s="38"/>
      <c r="AH190" s="38"/>
      <c r="AI190" s="38"/>
      <c r="AJ190" s="38"/>
    </row>
    <row r="191" spans="1:37" x14ac:dyDescent="0.25">
      <c r="A191" s="46" t="s">
        <v>272</v>
      </c>
      <c r="B191" s="46">
        <v>2572</v>
      </c>
      <c r="C191" s="46">
        <v>2565</v>
      </c>
      <c r="D191" s="46">
        <v>2627</v>
      </c>
      <c r="E191" s="46">
        <v>2455</v>
      </c>
      <c r="F191" s="46">
        <v>2462</v>
      </c>
      <c r="G191" s="46">
        <v>2567</v>
      </c>
      <c r="H191" s="46">
        <v>2696</v>
      </c>
      <c r="I191" s="46">
        <v>2715</v>
      </c>
      <c r="J191" s="46">
        <v>2782</v>
      </c>
      <c r="K191" s="46">
        <v>2722</v>
      </c>
      <c r="L191" s="46">
        <v>2493</v>
      </c>
      <c r="M191" s="46">
        <v>2350</v>
      </c>
      <c r="N191" s="46">
        <v>2489</v>
      </c>
      <c r="O191" s="46">
        <v>2563</v>
      </c>
      <c r="P191" s="46">
        <v>2335</v>
      </c>
      <c r="Q191" s="46">
        <v>2314</v>
      </c>
      <c r="R191" s="46">
        <v>2361</v>
      </c>
      <c r="S191" s="46">
        <v>2349</v>
      </c>
      <c r="T191" s="46">
        <v>2372</v>
      </c>
      <c r="U191" s="46">
        <v>2389</v>
      </c>
      <c r="V191" s="46">
        <v>2187</v>
      </c>
      <c r="W191" s="46">
        <v>2223</v>
      </c>
      <c r="X191" s="46">
        <v>2144</v>
      </c>
      <c r="Y191" s="46">
        <v>2185</v>
      </c>
      <c r="Z191" s="46">
        <v>2183</v>
      </c>
      <c r="AA191" s="46">
        <v>2275</v>
      </c>
      <c r="AB191" s="46">
        <v>2182</v>
      </c>
      <c r="AC191" s="46">
        <v>1926</v>
      </c>
      <c r="AD191" s="46">
        <v>1825</v>
      </c>
      <c r="AE191" s="38"/>
      <c r="AF191" s="38"/>
      <c r="AG191" s="38"/>
      <c r="AH191" s="38"/>
      <c r="AI191" s="38"/>
      <c r="AJ191" s="38"/>
    </row>
    <row r="192" spans="1:37" x14ac:dyDescent="0.25">
      <c r="A192" s="46" t="s">
        <v>122</v>
      </c>
      <c r="B192" s="46">
        <v>3926</v>
      </c>
      <c r="C192" s="46">
        <v>3837</v>
      </c>
      <c r="D192" s="46">
        <v>3802</v>
      </c>
      <c r="E192" s="46">
        <v>3586</v>
      </c>
      <c r="F192" s="46">
        <v>3544</v>
      </c>
      <c r="G192" s="46">
        <v>4128</v>
      </c>
      <c r="H192" s="46">
        <v>4101</v>
      </c>
      <c r="I192" s="46">
        <v>4058</v>
      </c>
      <c r="J192" s="46">
        <v>4037</v>
      </c>
      <c r="K192" s="46">
        <v>3981</v>
      </c>
      <c r="L192" s="46">
        <v>3624</v>
      </c>
      <c r="M192" s="46">
        <v>3707</v>
      </c>
      <c r="N192" s="46">
        <v>3843</v>
      </c>
      <c r="O192" s="46">
        <v>3735</v>
      </c>
      <c r="P192" s="46">
        <v>3432</v>
      </c>
      <c r="Q192" s="46">
        <v>3226</v>
      </c>
      <c r="R192" s="46">
        <v>3286</v>
      </c>
      <c r="S192" s="46">
        <v>3618</v>
      </c>
      <c r="T192" s="46">
        <v>3584</v>
      </c>
      <c r="U192" s="46">
        <v>3544</v>
      </c>
      <c r="V192" s="46">
        <v>3229</v>
      </c>
      <c r="W192" s="46">
        <v>3145</v>
      </c>
      <c r="X192" s="46">
        <v>2957</v>
      </c>
      <c r="Y192" s="46">
        <v>3042</v>
      </c>
      <c r="Z192" s="46">
        <v>3281</v>
      </c>
      <c r="AA192" s="46">
        <v>3192</v>
      </c>
      <c r="AB192" s="46">
        <v>2909</v>
      </c>
      <c r="AC192" s="46">
        <v>2587</v>
      </c>
      <c r="AD192" s="46">
        <v>2518</v>
      </c>
      <c r="AE192" s="38"/>
      <c r="AF192" s="38"/>
      <c r="AG192" s="38"/>
      <c r="AH192" s="38"/>
      <c r="AI192" s="38"/>
      <c r="AJ192" s="38"/>
    </row>
    <row r="193" spans="1:36" x14ac:dyDescent="0.25">
      <c r="A193" s="46" t="s">
        <v>273</v>
      </c>
      <c r="B193" s="46">
        <v>9503</v>
      </c>
      <c r="C193" s="46">
        <v>9298</v>
      </c>
      <c r="D193" s="46">
        <v>9152</v>
      </c>
      <c r="E193" s="46">
        <v>8656</v>
      </c>
      <c r="F193" s="46">
        <v>8651</v>
      </c>
      <c r="G193" s="46">
        <v>10034</v>
      </c>
      <c r="H193" s="46">
        <v>9938</v>
      </c>
      <c r="I193" s="46">
        <v>9667</v>
      </c>
      <c r="J193" s="46">
        <v>9610</v>
      </c>
      <c r="K193" s="46">
        <v>9697</v>
      </c>
      <c r="L193" s="46">
        <v>8736</v>
      </c>
      <c r="M193" s="46">
        <v>8842</v>
      </c>
      <c r="N193" s="46">
        <v>9197</v>
      </c>
      <c r="O193" s="46">
        <v>8995</v>
      </c>
      <c r="P193" s="46">
        <v>8366</v>
      </c>
      <c r="Q193" s="46">
        <v>7800</v>
      </c>
      <c r="R193" s="46">
        <v>7911</v>
      </c>
      <c r="S193" s="46">
        <v>8700</v>
      </c>
      <c r="T193" s="46">
        <v>8680</v>
      </c>
      <c r="U193" s="46">
        <v>8504</v>
      </c>
      <c r="V193" s="46">
        <v>7731</v>
      </c>
      <c r="W193" s="46">
        <v>7651</v>
      </c>
      <c r="X193" s="46">
        <v>7330</v>
      </c>
      <c r="Y193" s="46">
        <v>7368</v>
      </c>
      <c r="Z193" s="46">
        <v>7804</v>
      </c>
      <c r="AA193" s="46">
        <v>7782</v>
      </c>
      <c r="AB193" s="46">
        <v>7184</v>
      </c>
      <c r="AC193" s="46">
        <v>6370</v>
      </c>
      <c r="AD193" s="46">
        <v>6183</v>
      </c>
      <c r="AE193" s="38"/>
      <c r="AF193" s="38"/>
      <c r="AG193" s="38"/>
      <c r="AH193" s="38"/>
      <c r="AI193" s="38"/>
      <c r="AJ193" s="38"/>
    </row>
    <row r="194" spans="1:36" x14ac:dyDescent="0.25">
      <c r="A194" s="46" t="s">
        <v>274</v>
      </c>
      <c r="B194" s="46">
        <v>13293</v>
      </c>
      <c r="C194" s="46">
        <v>13070</v>
      </c>
      <c r="D194" s="46">
        <v>12886</v>
      </c>
      <c r="E194" s="46">
        <v>12264</v>
      </c>
      <c r="F194" s="46">
        <v>12181</v>
      </c>
      <c r="G194" s="46">
        <v>14308</v>
      </c>
      <c r="H194" s="46">
        <v>14392</v>
      </c>
      <c r="I194" s="46">
        <v>13792</v>
      </c>
      <c r="J194" s="46">
        <v>13692</v>
      </c>
      <c r="K194" s="46">
        <v>13744</v>
      </c>
      <c r="L194" s="46">
        <v>12482</v>
      </c>
      <c r="M194" s="46">
        <v>12711</v>
      </c>
      <c r="N194" s="46">
        <v>13224</v>
      </c>
      <c r="O194" s="46">
        <v>12925</v>
      </c>
      <c r="P194" s="46">
        <v>11992</v>
      </c>
      <c r="Q194" s="46">
        <v>11213</v>
      </c>
      <c r="R194" s="46">
        <v>11337</v>
      </c>
      <c r="S194" s="46">
        <v>12557</v>
      </c>
      <c r="T194" s="46">
        <v>12558</v>
      </c>
      <c r="U194" s="46">
        <v>12185</v>
      </c>
      <c r="V194" s="46">
        <v>11196</v>
      </c>
      <c r="W194" s="46">
        <v>10934</v>
      </c>
      <c r="X194" s="46">
        <v>10573</v>
      </c>
      <c r="Y194" s="46">
        <v>10602</v>
      </c>
      <c r="Z194" s="46">
        <v>11168</v>
      </c>
      <c r="AA194" s="46">
        <v>11237</v>
      </c>
      <c r="AB194" s="46">
        <v>10456</v>
      </c>
      <c r="AC194" s="46">
        <v>9212</v>
      </c>
      <c r="AD194" s="46">
        <v>8877</v>
      </c>
      <c r="AE194" s="38"/>
      <c r="AF194" s="38"/>
      <c r="AG194" s="38"/>
      <c r="AH194" s="38"/>
      <c r="AI194" s="38"/>
      <c r="AJ194" s="38"/>
    </row>
    <row r="195" spans="1:36" x14ac:dyDescent="0.25">
      <c r="A195" s="46" t="s">
        <v>124</v>
      </c>
      <c r="B195" s="46">
        <v>147</v>
      </c>
      <c r="C195" s="46">
        <v>133</v>
      </c>
      <c r="D195" s="46">
        <v>127</v>
      </c>
      <c r="E195" s="46">
        <v>129</v>
      </c>
      <c r="F195" s="46">
        <v>119</v>
      </c>
      <c r="G195" s="46">
        <v>135</v>
      </c>
      <c r="H195" s="46">
        <v>136</v>
      </c>
      <c r="I195" s="46">
        <v>138</v>
      </c>
      <c r="J195" s="46">
        <v>138</v>
      </c>
      <c r="K195" s="46">
        <v>137</v>
      </c>
      <c r="L195" s="46">
        <v>120</v>
      </c>
      <c r="M195" s="46">
        <v>136</v>
      </c>
      <c r="N195" s="46">
        <v>140</v>
      </c>
      <c r="O195" s="46">
        <v>130</v>
      </c>
      <c r="P195" s="46">
        <v>120</v>
      </c>
      <c r="Q195" s="46">
        <v>112</v>
      </c>
      <c r="R195" s="46">
        <v>118</v>
      </c>
      <c r="S195" s="46">
        <v>125</v>
      </c>
      <c r="T195" s="46">
        <v>130</v>
      </c>
      <c r="U195" s="46">
        <v>122</v>
      </c>
      <c r="V195" s="46">
        <v>113</v>
      </c>
      <c r="W195" s="46">
        <v>109</v>
      </c>
      <c r="X195" s="46">
        <v>102</v>
      </c>
      <c r="Y195" s="46">
        <v>111</v>
      </c>
      <c r="Z195" s="46">
        <v>113</v>
      </c>
      <c r="AA195" s="46">
        <v>115</v>
      </c>
      <c r="AB195" s="46">
        <v>107</v>
      </c>
      <c r="AC195" s="46">
        <v>95</v>
      </c>
      <c r="AD195" s="46">
        <v>94</v>
      </c>
      <c r="AE195" s="38"/>
      <c r="AF195" s="38"/>
      <c r="AG195" s="38"/>
      <c r="AH195" s="38"/>
      <c r="AI195" s="38"/>
      <c r="AJ195" s="38"/>
    </row>
    <row r="196" spans="1:36" x14ac:dyDescent="0.25">
      <c r="A196" s="46" t="s">
        <v>125</v>
      </c>
      <c r="B196" s="46">
        <v>407</v>
      </c>
      <c r="C196" s="46">
        <v>405</v>
      </c>
      <c r="D196" s="46">
        <v>417</v>
      </c>
      <c r="E196" s="46">
        <v>398</v>
      </c>
      <c r="F196" s="46">
        <v>386</v>
      </c>
      <c r="G196" s="46">
        <v>395</v>
      </c>
      <c r="H196" s="46">
        <v>492</v>
      </c>
      <c r="I196" s="46">
        <v>380</v>
      </c>
      <c r="J196" s="46">
        <v>368</v>
      </c>
      <c r="K196" s="46">
        <v>387</v>
      </c>
      <c r="L196" s="46">
        <v>342</v>
      </c>
      <c r="M196" s="46">
        <v>349</v>
      </c>
      <c r="N196" s="46">
        <v>380</v>
      </c>
      <c r="O196" s="46">
        <v>377</v>
      </c>
      <c r="P196" s="46">
        <v>346</v>
      </c>
      <c r="Q196" s="46">
        <v>336</v>
      </c>
      <c r="R196" s="46">
        <v>344</v>
      </c>
      <c r="S196" s="46">
        <v>362</v>
      </c>
      <c r="T196" s="46">
        <v>352</v>
      </c>
      <c r="U196" s="46">
        <v>330</v>
      </c>
      <c r="V196" s="46">
        <v>314</v>
      </c>
      <c r="W196" s="46">
        <v>291</v>
      </c>
      <c r="X196" s="46">
        <v>290</v>
      </c>
      <c r="Y196" s="46">
        <v>312</v>
      </c>
      <c r="Z196" s="46">
        <v>360</v>
      </c>
      <c r="AA196" s="46">
        <v>312</v>
      </c>
      <c r="AB196" s="46">
        <v>316</v>
      </c>
      <c r="AC196" s="46">
        <v>250</v>
      </c>
      <c r="AD196" s="46">
        <v>243</v>
      </c>
      <c r="AE196" s="38"/>
      <c r="AF196" s="38"/>
      <c r="AG196" s="38"/>
      <c r="AH196" s="38"/>
      <c r="AI196" s="38"/>
      <c r="AJ196" s="38"/>
    </row>
    <row r="197" spans="1:36" x14ac:dyDescent="0.25">
      <c r="A197" s="46" t="s">
        <v>126</v>
      </c>
      <c r="B197" s="46">
        <v>263</v>
      </c>
      <c r="C197" s="46">
        <v>265</v>
      </c>
      <c r="D197" s="46">
        <v>252</v>
      </c>
      <c r="E197" s="46">
        <v>220</v>
      </c>
      <c r="F197" s="46">
        <v>221</v>
      </c>
      <c r="G197" s="46">
        <v>235</v>
      </c>
      <c r="H197" s="46">
        <v>241</v>
      </c>
      <c r="I197" s="46">
        <v>243</v>
      </c>
      <c r="J197" s="46">
        <v>248</v>
      </c>
      <c r="K197" s="46">
        <v>252</v>
      </c>
      <c r="L197" s="46">
        <v>232</v>
      </c>
      <c r="M197" s="46">
        <v>242</v>
      </c>
      <c r="N197" s="46">
        <v>256</v>
      </c>
      <c r="O197" s="46">
        <v>238</v>
      </c>
      <c r="P197" s="46">
        <v>209</v>
      </c>
      <c r="Q197" s="46">
        <v>192</v>
      </c>
      <c r="R197" s="46">
        <v>205</v>
      </c>
      <c r="S197" s="46">
        <v>210</v>
      </c>
      <c r="T197" s="46">
        <v>208</v>
      </c>
      <c r="U197" s="46">
        <v>202</v>
      </c>
      <c r="V197" s="46">
        <v>189</v>
      </c>
      <c r="W197" s="46">
        <v>178</v>
      </c>
      <c r="X197" s="46">
        <v>176</v>
      </c>
      <c r="Y197" s="46">
        <v>193</v>
      </c>
      <c r="Z197" s="46">
        <v>201</v>
      </c>
      <c r="AA197" s="46">
        <v>202</v>
      </c>
      <c r="AB197" s="46">
        <v>172</v>
      </c>
      <c r="AC197" s="46">
        <v>154</v>
      </c>
      <c r="AD197" s="46">
        <v>149</v>
      </c>
      <c r="AE197" s="38"/>
      <c r="AF197" s="38"/>
      <c r="AG197" s="38"/>
      <c r="AH197" s="38"/>
      <c r="AI197" s="38"/>
      <c r="AJ197" s="38"/>
    </row>
    <row r="198" spans="1:36" x14ac:dyDescent="0.25">
      <c r="A198" s="46" t="s">
        <v>275</v>
      </c>
      <c r="B198" s="46">
        <v>1450</v>
      </c>
      <c r="C198" s="46">
        <v>1399</v>
      </c>
      <c r="D198" s="46">
        <v>1411</v>
      </c>
      <c r="E198" s="46">
        <v>1346</v>
      </c>
      <c r="F198" s="46">
        <v>1456</v>
      </c>
      <c r="G198" s="46">
        <v>1537</v>
      </c>
      <c r="H198" s="46">
        <v>1587</v>
      </c>
      <c r="I198" s="46">
        <v>1537</v>
      </c>
      <c r="J198" s="46">
        <v>1555</v>
      </c>
      <c r="K198" s="46">
        <v>1639</v>
      </c>
      <c r="L198" s="46">
        <v>1465</v>
      </c>
      <c r="M198" s="46">
        <v>1480</v>
      </c>
      <c r="N198" s="46">
        <v>1578</v>
      </c>
      <c r="O198" s="46">
        <v>1485</v>
      </c>
      <c r="P198" s="46">
        <v>1407</v>
      </c>
      <c r="Q198" s="46">
        <v>1339</v>
      </c>
      <c r="R198" s="46">
        <v>1378</v>
      </c>
      <c r="S198" s="46">
        <v>1425</v>
      </c>
      <c r="T198" s="46">
        <v>1407</v>
      </c>
      <c r="U198" s="46">
        <v>1441</v>
      </c>
      <c r="V198" s="46">
        <v>1315</v>
      </c>
      <c r="W198" s="46">
        <v>1297</v>
      </c>
      <c r="X198" s="46">
        <v>1204</v>
      </c>
      <c r="Y198" s="46">
        <v>1262</v>
      </c>
      <c r="Z198" s="46">
        <v>1416</v>
      </c>
      <c r="AA198" s="46">
        <v>1386</v>
      </c>
      <c r="AB198" s="46">
        <v>1244</v>
      </c>
      <c r="AC198" s="46">
        <v>1101</v>
      </c>
      <c r="AD198" s="46">
        <v>1115</v>
      </c>
      <c r="AE198" s="38"/>
      <c r="AF198" s="38"/>
      <c r="AG198" s="38"/>
      <c r="AH198" s="38"/>
      <c r="AI198" s="38"/>
      <c r="AJ198" s="38"/>
    </row>
    <row r="199" spans="1:36" x14ac:dyDescent="0.25">
      <c r="A199" s="46" t="s">
        <v>127</v>
      </c>
      <c r="B199" s="46">
        <v>2140</v>
      </c>
      <c r="C199" s="46">
        <v>1896</v>
      </c>
      <c r="D199" s="46">
        <v>1899</v>
      </c>
      <c r="E199" s="46">
        <v>1780</v>
      </c>
      <c r="F199" s="46">
        <v>1799</v>
      </c>
      <c r="G199" s="46">
        <v>1904</v>
      </c>
      <c r="H199" s="46">
        <v>2119</v>
      </c>
      <c r="I199" s="46">
        <v>1940</v>
      </c>
      <c r="J199" s="46">
        <v>1915</v>
      </c>
      <c r="K199" s="46">
        <v>1915</v>
      </c>
      <c r="L199" s="46">
        <v>1758</v>
      </c>
      <c r="M199" s="46">
        <v>1815</v>
      </c>
      <c r="N199" s="46">
        <v>1933</v>
      </c>
      <c r="O199" s="46">
        <v>1847</v>
      </c>
      <c r="P199" s="46">
        <v>1703</v>
      </c>
      <c r="Q199" s="46">
        <v>1594</v>
      </c>
      <c r="R199" s="46">
        <v>1604</v>
      </c>
      <c r="S199" s="46">
        <v>1699</v>
      </c>
      <c r="T199" s="46">
        <v>1714</v>
      </c>
      <c r="U199" s="46">
        <v>1712</v>
      </c>
      <c r="V199" s="46">
        <v>1688</v>
      </c>
      <c r="W199" s="46">
        <v>1507</v>
      </c>
      <c r="X199" s="46">
        <v>1445</v>
      </c>
      <c r="Y199" s="46">
        <v>1456</v>
      </c>
      <c r="Z199" s="46">
        <v>1616</v>
      </c>
      <c r="AA199" s="46">
        <v>1488</v>
      </c>
      <c r="AB199" s="46">
        <v>1364</v>
      </c>
      <c r="AC199" s="46">
        <v>1218</v>
      </c>
      <c r="AD199" s="46">
        <v>1180</v>
      </c>
      <c r="AE199" s="38"/>
      <c r="AF199" s="38"/>
      <c r="AG199" s="38"/>
      <c r="AH199" s="38"/>
      <c r="AI199" s="38"/>
      <c r="AJ199" s="38"/>
    </row>
    <row r="200" spans="1:36" x14ac:dyDescent="0.25">
      <c r="A200" s="46" t="s">
        <v>276</v>
      </c>
      <c r="B200" s="46">
        <v>1169</v>
      </c>
      <c r="C200" s="46">
        <v>1158</v>
      </c>
      <c r="D200" s="46">
        <v>1141</v>
      </c>
      <c r="E200" s="46">
        <v>1069</v>
      </c>
      <c r="F200" s="46">
        <v>1085</v>
      </c>
      <c r="G200" s="46">
        <v>1237</v>
      </c>
      <c r="H200" s="46">
        <v>1272</v>
      </c>
      <c r="I200" s="46">
        <v>1224</v>
      </c>
      <c r="J200" s="46">
        <v>1202</v>
      </c>
      <c r="K200" s="46">
        <v>1216</v>
      </c>
      <c r="L200" s="46">
        <v>1119</v>
      </c>
      <c r="M200" s="46">
        <v>1160</v>
      </c>
      <c r="N200" s="46">
        <v>1220</v>
      </c>
      <c r="O200" s="46">
        <v>1207</v>
      </c>
      <c r="P200" s="46">
        <v>1132</v>
      </c>
      <c r="Q200" s="46">
        <v>1038</v>
      </c>
      <c r="R200" s="46">
        <v>1038</v>
      </c>
      <c r="S200" s="46">
        <v>1122</v>
      </c>
      <c r="T200" s="46">
        <v>1124</v>
      </c>
      <c r="U200" s="46">
        <v>1103</v>
      </c>
      <c r="V200" s="46">
        <v>1073</v>
      </c>
      <c r="W200" s="46">
        <v>1015</v>
      </c>
      <c r="X200" s="46">
        <v>967</v>
      </c>
      <c r="Y200" s="46">
        <v>958</v>
      </c>
      <c r="Z200" s="46">
        <v>985</v>
      </c>
      <c r="AA200" s="46">
        <v>1010</v>
      </c>
      <c r="AB200" s="46">
        <v>957</v>
      </c>
      <c r="AC200" s="46">
        <v>822</v>
      </c>
      <c r="AD200" s="46">
        <v>792</v>
      </c>
      <c r="AE200" s="38"/>
      <c r="AF200" s="38"/>
      <c r="AG200" s="38"/>
      <c r="AH200" s="38"/>
      <c r="AI200" s="38"/>
      <c r="AJ200" s="38"/>
    </row>
    <row r="201" spans="1:36" x14ac:dyDescent="0.25">
      <c r="A201" s="46" t="s">
        <v>128</v>
      </c>
      <c r="B201" s="46">
        <v>915</v>
      </c>
      <c r="C201" s="46">
        <v>934</v>
      </c>
      <c r="D201" s="46">
        <v>885</v>
      </c>
      <c r="E201" s="46">
        <v>930</v>
      </c>
      <c r="F201" s="46">
        <v>865</v>
      </c>
      <c r="G201" s="46">
        <v>1236</v>
      </c>
      <c r="H201" s="46">
        <v>1215</v>
      </c>
      <c r="I201" s="46">
        <v>1118</v>
      </c>
      <c r="J201" s="46">
        <v>1087</v>
      </c>
      <c r="K201" s="46">
        <v>1074</v>
      </c>
      <c r="L201" s="46">
        <v>1015</v>
      </c>
      <c r="M201" s="46">
        <v>1019</v>
      </c>
      <c r="N201" s="46">
        <v>1026</v>
      </c>
      <c r="O201" s="46">
        <v>970</v>
      </c>
      <c r="P201" s="46">
        <v>934</v>
      </c>
      <c r="Q201" s="46">
        <v>857</v>
      </c>
      <c r="R201" s="46">
        <v>898</v>
      </c>
      <c r="S201" s="46">
        <v>1168</v>
      </c>
      <c r="T201" s="46">
        <v>1086</v>
      </c>
      <c r="U201" s="46">
        <v>943</v>
      </c>
      <c r="V201" s="46">
        <v>867</v>
      </c>
      <c r="W201" s="46">
        <v>781</v>
      </c>
      <c r="X201" s="46">
        <v>832</v>
      </c>
      <c r="Y201" s="46">
        <v>770</v>
      </c>
      <c r="Z201" s="46">
        <v>813</v>
      </c>
      <c r="AA201" s="46">
        <v>910</v>
      </c>
      <c r="AB201" s="46">
        <v>891</v>
      </c>
      <c r="AC201" s="46">
        <v>756</v>
      </c>
      <c r="AD201" s="46">
        <v>684</v>
      </c>
      <c r="AE201" s="38"/>
      <c r="AF201" s="38"/>
      <c r="AG201" s="38"/>
      <c r="AH201" s="38"/>
      <c r="AI201" s="38"/>
      <c r="AJ201" s="38"/>
    </row>
    <row r="202" spans="1:36" x14ac:dyDescent="0.25">
      <c r="A202" s="46" t="s">
        <v>277</v>
      </c>
      <c r="B202" s="46">
        <v>1912</v>
      </c>
      <c r="C202" s="46">
        <v>1922</v>
      </c>
      <c r="D202" s="46">
        <v>1886</v>
      </c>
      <c r="E202" s="46">
        <v>1898</v>
      </c>
      <c r="F202" s="46">
        <v>1831</v>
      </c>
      <c r="G202" s="46">
        <v>2355</v>
      </c>
      <c r="H202" s="46">
        <v>2498</v>
      </c>
      <c r="I202" s="46">
        <v>2197</v>
      </c>
      <c r="J202" s="46">
        <v>2172</v>
      </c>
      <c r="K202" s="46">
        <v>2103</v>
      </c>
      <c r="L202" s="46">
        <v>1947</v>
      </c>
      <c r="M202" s="46">
        <v>1961</v>
      </c>
      <c r="N202" s="46">
        <v>1989</v>
      </c>
      <c r="O202" s="46">
        <v>1993</v>
      </c>
      <c r="P202" s="46">
        <v>1836</v>
      </c>
      <c r="Q202" s="46">
        <v>1777</v>
      </c>
      <c r="R202" s="46">
        <v>1781</v>
      </c>
      <c r="S202" s="46">
        <v>2121</v>
      </c>
      <c r="T202" s="46">
        <v>2100</v>
      </c>
      <c r="U202" s="46">
        <v>1914</v>
      </c>
      <c r="V202" s="46">
        <v>1808</v>
      </c>
      <c r="W202" s="46">
        <v>1686</v>
      </c>
      <c r="X202" s="46">
        <v>1669</v>
      </c>
      <c r="Y202" s="46">
        <v>1626</v>
      </c>
      <c r="Z202" s="46">
        <v>1684</v>
      </c>
      <c r="AA202" s="46">
        <v>1757</v>
      </c>
      <c r="AB202" s="46">
        <v>1690</v>
      </c>
      <c r="AC202" s="46">
        <v>1458</v>
      </c>
      <c r="AD202" s="46">
        <v>1376</v>
      </c>
      <c r="AE202" s="38"/>
      <c r="AF202" s="38"/>
      <c r="AG202" s="38"/>
      <c r="AH202" s="38"/>
      <c r="AI202" s="38"/>
      <c r="AJ202" s="38"/>
    </row>
    <row r="203" spans="1:36" x14ac:dyDescent="0.25">
      <c r="A203" s="46" t="s">
        <v>130</v>
      </c>
      <c r="B203" s="46">
        <v>647</v>
      </c>
      <c r="C203" s="46">
        <v>642</v>
      </c>
      <c r="D203" s="46">
        <v>614</v>
      </c>
      <c r="E203" s="46">
        <v>585</v>
      </c>
      <c r="F203" s="46">
        <v>598</v>
      </c>
      <c r="G203" s="46">
        <v>664</v>
      </c>
      <c r="H203" s="46">
        <v>764</v>
      </c>
      <c r="I203" s="46">
        <v>676</v>
      </c>
      <c r="J203" s="46">
        <v>673</v>
      </c>
      <c r="K203" s="46">
        <v>669</v>
      </c>
      <c r="L203" s="46">
        <v>618</v>
      </c>
      <c r="M203" s="46">
        <v>622</v>
      </c>
      <c r="N203" s="46">
        <v>650</v>
      </c>
      <c r="O203" s="46">
        <v>627</v>
      </c>
      <c r="P203" s="46">
        <v>573</v>
      </c>
      <c r="Q203" s="46">
        <v>524</v>
      </c>
      <c r="R203" s="46">
        <v>523</v>
      </c>
      <c r="S203" s="46">
        <v>587</v>
      </c>
      <c r="T203" s="46">
        <v>676</v>
      </c>
      <c r="U203" s="46">
        <v>623</v>
      </c>
      <c r="V203" s="46">
        <v>529</v>
      </c>
      <c r="W203" s="46">
        <v>546</v>
      </c>
      <c r="X203" s="46">
        <v>561</v>
      </c>
      <c r="Y203" s="46">
        <v>559</v>
      </c>
      <c r="Z203" s="46">
        <v>591</v>
      </c>
      <c r="AA203" s="46">
        <v>565</v>
      </c>
      <c r="AB203" s="46">
        <v>525</v>
      </c>
      <c r="AC203" s="46">
        <v>484</v>
      </c>
      <c r="AD203" s="46">
        <v>435</v>
      </c>
      <c r="AE203" s="38"/>
      <c r="AF203" s="38"/>
      <c r="AG203" s="38"/>
      <c r="AH203" s="38"/>
      <c r="AI203" s="38"/>
      <c r="AJ203" s="38"/>
    </row>
    <row r="204" spans="1:36" x14ac:dyDescent="0.25">
      <c r="A204" s="46" t="s">
        <v>131</v>
      </c>
      <c r="B204" s="46">
        <v>138</v>
      </c>
      <c r="C204" s="46">
        <v>144</v>
      </c>
      <c r="D204" s="46">
        <v>148</v>
      </c>
      <c r="E204" s="46">
        <v>129</v>
      </c>
      <c r="F204" s="46">
        <v>121</v>
      </c>
      <c r="G204" s="46">
        <v>133</v>
      </c>
      <c r="H204" s="46">
        <v>144</v>
      </c>
      <c r="I204" s="46">
        <v>132</v>
      </c>
      <c r="J204" s="46">
        <v>134</v>
      </c>
      <c r="K204" s="46">
        <v>136</v>
      </c>
      <c r="L204" s="46">
        <v>135</v>
      </c>
      <c r="M204" s="46">
        <v>142</v>
      </c>
      <c r="N204" s="46">
        <v>163</v>
      </c>
      <c r="O204" s="46">
        <v>171</v>
      </c>
      <c r="P204" s="46">
        <v>134</v>
      </c>
      <c r="Q204" s="46">
        <v>134</v>
      </c>
      <c r="R204" s="46">
        <v>136</v>
      </c>
      <c r="S204" s="46">
        <v>135</v>
      </c>
      <c r="T204" s="46">
        <v>139</v>
      </c>
      <c r="U204" s="46">
        <v>129</v>
      </c>
      <c r="V204" s="46">
        <v>115</v>
      </c>
      <c r="W204" s="46">
        <v>119</v>
      </c>
      <c r="X204" s="46">
        <v>108</v>
      </c>
      <c r="Y204" s="46">
        <v>109</v>
      </c>
      <c r="Z204" s="46">
        <v>138</v>
      </c>
      <c r="AA204" s="46">
        <v>120</v>
      </c>
      <c r="AB204" s="46">
        <v>104</v>
      </c>
      <c r="AC204" s="46">
        <v>92</v>
      </c>
      <c r="AD204" s="46">
        <v>84</v>
      </c>
      <c r="AE204" s="38"/>
      <c r="AF204" s="38"/>
      <c r="AG204" s="38"/>
      <c r="AH204" s="38"/>
      <c r="AI204" s="38"/>
      <c r="AJ204" s="38"/>
    </row>
    <row r="205" spans="1:36" x14ac:dyDescent="0.25">
      <c r="A205" s="46" t="s">
        <v>132</v>
      </c>
      <c r="B205" s="46">
        <v>847</v>
      </c>
      <c r="C205" s="46">
        <v>876</v>
      </c>
      <c r="D205" s="46">
        <v>878</v>
      </c>
      <c r="E205" s="46">
        <v>888</v>
      </c>
      <c r="F205" s="46">
        <v>811</v>
      </c>
      <c r="G205" s="46">
        <v>887</v>
      </c>
      <c r="H205" s="46">
        <v>859</v>
      </c>
      <c r="I205" s="46">
        <v>919</v>
      </c>
      <c r="J205" s="46">
        <v>957</v>
      </c>
      <c r="K205" s="46">
        <v>888</v>
      </c>
      <c r="L205" s="46">
        <v>830</v>
      </c>
      <c r="M205" s="46">
        <v>818</v>
      </c>
      <c r="N205" s="46">
        <v>933</v>
      </c>
      <c r="O205" s="46">
        <v>834</v>
      </c>
      <c r="P205" s="46">
        <v>759</v>
      </c>
      <c r="Q205" s="46">
        <v>767</v>
      </c>
      <c r="R205" s="46">
        <v>776</v>
      </c>
      <c r="S205" s="46">
        <v>851</v>
      </c>
      <c r="T205" s="46">
        <v>860</v>
      </c>
      <c r="U205" s="46">
        <v>909</v>
      </c>
      <c r="V205" s="46">
        <v>805</v>
      </c>
      <c r="W205" s="46">
        <v>700</v>
      </c>
      <c r="X205" s="46">
        <v>691</v>
      </c>
      <c r="Y205" s="46">
        <v>733</v>
      </c>
      <c r="Z205" s="46">
        <v>793</v>
      </c>
      <c r="AA205" s="46">
        <v>756</v>
      </c>
      <c r="AB205" s="46">
        <v>712</v>
      </c>
      <c r="AC205" s="46">
        <v>662</v>
      </c>
      <c r="AD205" s="46">
        <v>637</v>
      </c>
      <c r="AE205" s="38"/>
      <c r="AF205" s="38"/>
      <c r="AG205" s="38"/>
      <c r="AH205" s="38"/>
      <c r="AI205" s="38"/>
      <c r="AJ205" s="38"/>
    </row>
    <row r="206" spans="1:36" x14ac:dyDescent="0.25">
      <c r="A206" s="46" t="s">
        <v>278</v>
      </c>
      <c r="B206" s="46">
        <v>623</v>
      </c>
      <c r="C206" s="46">
        <v>1069</v>
      </c>
      <c r="D206" s="46">
        <v>622</v>
      </c>
      <c r="E206" s="46">
        <v>543</v>
      </c>
      <c r="F206" s="46">
        <v>531</v>
      </c>
      <c r="G206" s="46">
        <v>644</v>
      </c>
      <c r="H206" s="46">
        <v>791</v>
      </c>
      <c r="I206" s="46">
        <v>655</v>
      </c>
      <c r="J206" s="46">
        <v>588</v>
      </c>
      <c r="K206" s="46">
        <v>615</v>
      </c>
      <c r="L206" s="46">
        <v>586</v>
      </c>
      <c r="M206" s="46">
        <v>618</v>
      </c>
      <c r="N206" s="46">
        <v>588</v>
      </c>
      <c r="O206" s="46">
        <v>581</v>
      </c>
      <c r="P206" s="46">
        <v>531</v>
      </c>
      <c r="Q206" s="46">
        <v>475</v>
      </c>
      <c r="R206" s="46">
        <v>496</v>
      </c>
      <c r="S206" s="46">
        <v>525</v>
      </c>
      <c r="T206" s="46">
        <v>522</v>
      </c>
      <c r="U206" s="46">
        <v>530</v>
      </c>
      <c r="V206" s="46">
        <v>473</v>
      </c>
      <c r="W206" s="46">
        <v>451</v>
      </c>
      <c r="X206" s="46">
        <v>436</v>
      </c>
      <c r="Y206" s="46">
        <v>439</v>
      </c>
      <c r="Z206" s="46">
        <v>532</v>
      </c>
      <c r="AA206" s="46">
        <v>531</v>
      </c>
      <c r="AB206" s="46">
        <v>429</v>
      </c>
      <c r="AC206" s="46">
        <v>370</v>
      </c>
      <c r="AD206" s="46">
        <v>356</v>
      </c>
      <c r="AE206" s="38"/>
      <c r="AF206" s="38"/>
      <c r="AG206" s="38"/>
      <c r="AH206" s="38"/>
      <c r="AI206" s="38"/>
      <c r="AJ206" s="38"/>
    </row>
    <row r="207" spans="1:36" x14ac:dyDescent="0.25">
      <c r="A207" s="46" t="s">
        <v>134</v>
      </c>
      <c r="B207" s="46">
        <v>1031</v>
      </c>
      <c r="C207" s="46">
        <v>973</v>
      </c>
      <c r="D207" s="46">
        <v>959</v>
      </c>
      <c r="E207" s="46">
        <v>916</v>
      </c>
      <c r="F207" s="46">
        <v>884</v>
      </c>
      <c r="G207" s="46">
        <v>986</v>
      </c>
      <c r="H207" s="46">
        <v>987</v>
      </c>
      <c r="I207" s="46">
        <v>981</v>
      </c>
      <c r="J207" s="46">
        <v>995</v>
      </c>
      <c r="K207" s="46">
        <v>1028</v>
      </c>
      <c r="L207" s="46">
        <v>934</v>
      </c>
      <c r="M207" s="46">
        <v>973</v>
      </c>
      <c r="N207" s="46">
        <v>1041</v>
      </c>
      <c r="O207" s="46">
        <v>1006</v>
      </c>
      <c r="P207" s="46">
        <v>928</v>
      </c>
      <c r="Q207" s="46">
        <v>874</v>
      </c>
      <c r="R207" s="46">
        <v>871</v>
      </c>
      <c r="S207" s="46">
        <v>923</v>
      </c>
      <c r="T207" s="46">
        <v>965</v>
      </c>
      <c r="U207" s="46">
        <v>909</v>
      </c>
      <c r="V207" s="46">
        <v>841</v>
      </c>
      <c r="W207" s="46">
        <v>829</v>
      </c>
      <c r="X207" s="46">
        <v>782</v>
      </c>
      <c r="Y207" s="46">
        <v>806</v>
      </c>
      <c r="Z207" s="46">
        <v>893</v>
      </c>
      <c r="AA207" s="46">
        <v>839</v>
      </c>
      <c r="AB207" s="46">
        <v>792</v>
      </c>
      <c r="AC207" s="46">
        <v>693</v>
      </c>
      <c r="AD207" s="46">
        <v>657</v>
      </c>
      <c r="AE207" s="38"/>
      <c r="AF207" s="38"/>
      <c r="AG207" s="38"/>
      <c r="AH207" s="38"/>
      <c r="AI207" s="38"/>
      <c r="AJ207" s="38"/>
    </row>
    <row r="208" spans="1:36" x14ac:dyDescent="0.25">
      <c r="A208" s="46" t="s">
        <v>135</v>
      </c>
      <c r="B208" s="46">
        <v>202</v>
      </c>
      <c r="C208" s="46">
        <v>181</v>
      </c>
      <c r="D208" s="46">
        <v>181</v>
      </c>
      <c r="E208" s="46">
        <v>165</v>
      </c>
      <c r="F208" s="46">
        <v>161</v>
      </c>
      <c r="G208" s="46">
        <v>182</v>
      </c>
      <c r="H208" s="46">
        <v>201</v>
      </c>
      <c r="I208" s="46">
        <v>190</v>
      </c>
      <c r="J208" s="46">
        <v>187</v>
      </c>
      <c r="K208" s="46">
        <v>192</v>
      </c>
      <c r="L208" s="46">
        <v>170</v>
      </c>
      <c r="M208" s="46">
        <v>188</v>
      </c>
      <c r="N208" s="46">
        <v>210</v>
      </c>
      <c r="O208" s="46">
        <v>254</v>
      </c>
      <c r="P208" s="46">
        <v>172</v>
      </c>
      <c r="Q208" s="46">
        <v>150</v>
      </c>
      <c r="R208" s="46">
        <v>158</v>
      </c>
      <c r="S208" s="46">
        <v>173</v>
      </c>
      <c r="T208" s="46">
        <v>200</v>
      </c>
      <c r="U208" s="46">
        <v>169</v>
      </c>
      <c r="V208" s="46">
        <v>147</v>
      </c>
      <c r="W208" s="46">
        <v>157</v>
      </c>
      <c r="X208" s="46">
        <v>139</v>
      </c>
      <c r="Y208" s="46">
        <v>133</v>
      </c>
      <c r="Z208" s="46">
        <v>176</v>
      </c>
      <c r="AA208" s="46">
        <v>154</v>
      </c>
      <c r="AB208" s="46">
        <v>146</v>
      </c>
      <c r="AC208" s="46">
        <v>123</v>
      </c>
      <c r="AD208" s="46">
        <v>129</v>
      </c>
      <c r="AE208" s="38"/>
      <c r="AF208" s="38"/>
      <c r="AG208" s="38"/>
      <c r="AH208" s="38"/>
      <c r="AI208" s="38"/>
      <c r="AJ208" s="38"/>
    </row>
    <row r="209" spans="1:36" x14ac:dyDescent="0.25">
      <c r="A209" s="46" t="s">
        <v>136</v>
      </c>
      <c r="B209" s="46">
        <v>37</v>
      </c>
      <c r="C209" s="46">
        <v>35</v>
      </c>
      <c r="D209" s="46">
        <v>38</v>
      </c>
      <c r="E209" s="46">
        <v>34</v>
      </c>
      <c r="F209" s="46">
        <v>35</v>
      </c>
      <c r="G209" s="46">
        <v>37</v>
      </c>
      <c r="H209" s="46">
        <v>39</v>
      </c>
      <c r="I209" s="46">
        <v>36</v>
      </c>
      <c r="J209" s="46">
        <v>31</v>
      </c>
      <c r="K209" s="46">
        <v>40</v>
      </c>
      <c r="L209" s="46">
        <v>43</v>
      </c>
      <c r="M209" s="46">
        <v>45</v>
      </c>
      <c r="N209" s="46">
        <v>48</v>
      </c>
      <c r="O209" s="46">
        <v>48</v>
      </c>
      <c r="P209" s="46">
        <v>45</v>
      </c>
      <c r="Q209" s="46">
        <v>40</v>
      </c>
      <c r="R209" s="46">
        <v>43</v>
      </c>
      <c r="S209" s="46">
        <v>38</v>
      </c>
      <c r="T209" s="46">
        <v>35</v>
      </c>
      <c r="U209" s="46">
        <v>35</v>
      </c>
      <c r="V209" s="46">
        <v>33</v>
      </c>
      <c r="W209" s="46">
        <v>31</v>
      </c>
      <c r="X209" s="46">
        <v>33</v>
      </c>
      <c r="Y209" s="46">
        <v>34</v>
      </c>
      <c r="Z209" s="46">
        <v>41</v>
      </c>
      <c r="AA209" s="46">
        <v>32</v>
      </c>
      <c r="AB209" s="46">
        <v>38</v>
      </c>
      <c r="AC209" s="46">
        <v>27</v>
      </c>
      <c r="AD209" s="46">
        <v>25</v>
      </c>
      <c r="AE209" s="38"/>
      <c r="AF209" s="38"/>
      <c r="AG209" s="38"/>
      <c r="AH209" s="38"/>
      <c r="AI209" s="38"/>
      <c r="AJ209" s="38"/>
    </row>
    <row r="210" spans="1:36" x14ac:dyDescent="0.25">
      <c r="A210" s="46" t="s">
        <v>279</v>
      </c>
      <c r="B210" s="46">
        <v>494</v>
      </c>
      <c r="C210" s="46">
        <v>493</v>
      </c>
      <c r="D210" s="46">
        <v>486</v>
      </c>
      <c r="E210" s="46">
        <v>463</v>
      </c>
      <c r="F210" s="46">
        <v>486</v>
      </c>
      <c r="G210" s="46">
        <v>522</v>
      </c>
      <c r="H210" s="46">
        <v>546</v>
      </c>
      <c r="I210" s="46">
        <v>527</v>
      </c>
      <c r="J210" s="46">
        <v>508</v>
      </c>
      <c r="K210" s="46">
        <v>505</v>
      </c>
      <c r="L210" s="46">
        <v>456</v>
      </c>
      <c r="M210" s="46">
        <v>499</v>
      </c>
      <c r="N210" s="46">
        <v>547</v>
      </c>
      <c r="O210" s="46">
        <v>553</v>
      </c>
      <c r="P210" s="46">
        <v>493</v>
      </c>
      <c r="Q210" s="46">
        <v>460</v>
      </c>
      <c r="R210" s="46">
        <v>437</v>
      </c>
      <c r="S210" s="46">
        <v>498</v>
      </c>
      <c r="T210" s="46">
        <v>512</v>
      </c>
      <c r="U210" s="46">
        <v>499</v>
      </c>
      <c r="V210" s="46">
        <v>441</v>
      </c>
      <c r="W210" s="46">
        <v>438</v>
      </c>
      <c r="X210" s="46">
        <v>432</v>
      </c>
      <c r="Y210" s="46">
        <v>438</v>
      </c>
      <c r="Z210" s="46">
        <v>491</v>
      </c>
      <c r="AA210" s="46">
        <v>483</v>
      </c>
      <c r="AB210" s="46">
        <v>459</v>
      </c>
      <c r="AC210" s="46">
        <v>377</v>
      </c>
      <c r="AD210" s="46">
        <v>366</v>
      </c>
      <c r="AE210" s="38"/>
      <c r="AF210" s="38"/>
      <c r="AG210" s="38"/>
      <c r="AH210" s="38"/>
      <c r="AI210" s="38"/>
      <c r="AJ210" s="38"/>
    </row>
    <row r="211" spans="1:36" x14ac:dyDescent="0.25">
      <c r="A211" s="46" t="s">
        <v>137</v>
      </c>
      <c r="B211" s="46">
        <v>238</v>
      </c>
      <c r="C211" s="46">
        <v>221</v>
      </c>
      <c r="D211" s="46">
        <v>233</v>
      </c>
      <c r="E211" s="46">
        <v>208</v>
      </c>
      <c r="F211" s="46">
        <v>206</v>
      </c>
      <c r="G211" s="46">
        <v>214</v>
      </c>
      <c r="H211" s="46">
        <v>230</v>
      </c>
      <c r="I211" s="46">
        <v>230</v>
      </c>
      <c r="J211" s="46">
        <v>248</v>
      </c>
      <c r="K211" s="46">
        <v>414</v>
      </c>
      <c r="L211" s="46">
        <v>254</v>
      </c>
      <c r="M211" s="46">
        <v>285</v>
      </c>
      <c r="N211" s="46">
        <v>351</v>
      </c>
      <c r="O211" s="46">
        <v>334</v>
      </c>
      <c r="P211" s="46">
        <v>250</v>
      </c>
      <c r="Q211" s="46">
        <v>244</v>
      </c>
      <c r="R211" s="46">
        <v>236</v>
      </c>
      <c r="S211" s="46">
        <v>240</v>
      </c>
      <c r="T211" s="46">
        <v>229</v>
      </c>
      <c r="U211" s="46">
        <v>227</v>
      </c>
      <c r="V211" s="46">
        <v>211</v>
      </c>
      <c r="W211" s="46">
        <v>268</v>
      </c>
      <c r="X211" s="46">
        <v>194</v>
      </c>
      <c r="Y211" s="46">
        <v>208</v>
      </c>
      <c r="Z211" s="46">
        <v>265</v>
      </c>
      <c r="AA211" s="46">
        <v>208</v>
      </c>
      <c r="AB211" s="46">
        <v>186</v>
      </c>
      <c r="AC211" s="46">
        <v>159</v>
      </c>
      <c r="AD211" s="46">
        <v>145</v>
      </c>
      <c r="AE211" s="38"/>
      <c r="AF211" s="38"/>
      <c r="AG211" s="38"/>
      <c r="AH211" s="38"/>
      <c r="AI211" s="38"/>
      <c r="AJ211" s="38"/>
    </row>
    <row r="212" spans="1:36" x14ac:dyDescent="0.25">
      <c r="A212" s="46" t="s">
        <v>138</v>
      </c>
      <c r="B212" s="46">
        <v>374</v>
      </c>
      <c r="C212" s="46">
        <v>377</v>
      </c>
      <c r="D212" s="46">
        <v>355</v>
      </c>
      <c r="E212" s="46">
        <v>336</v>
      </c>
      <c r="F212" s="46">
        <v>346</v>
      </c>
      <c r="G212" s="46">
        <v>426</v>
      </c>
      <c r="H212" s="46">
        <v>399</v>
      </c>
      <c r="I212" s="46">
        <v>371</v>
      </c>
      <c r="J212" s="46">
        <v>389</v>
      </c>
      <c r="K212" s="46">
        <v>681</v>
      </c>
      <c r="L212" s="46">
        <v>402</v>
      </c>
      <c r="M212" s="46">
        <v>371</v>
      </c>
      <c r="N212" s="46">
        <v>409</v>
      </c>
      <c r="O212" s="46">
        <v>379</v>
      </c>
      <c r="P212" s="46">
        <v>336</v>
      </c>
      <c r="Q212" s="46">
        <v>320</v>
      </c>
      <c r="R212" s="46">
        <v>320</v>
      </c>
      <c r="S212" s="46">
        <v>364</v>
      </c>
      <c r="T212" s="46">
        <v>398</v>
      </c>
      <c r="U212" s="46">
        <v>352</v>
      </c>
      <c r="V212" s="46">
        <v>363</v>
      </c>
      <c r="W212" s="46">
        <v>609</v>
      </c>
      <c r="X212" s="46">
        <v>297</v>
      </c>
      <c r="Y212" s="46">
        <v>359</v>
      </c>
      <c r="Z212" s="46">
        <v>307</v>
      </c>
      <c r="AA212" s="46">
        <v>299</v>
      </c>
      <c r="AB212" s="46">
        <v>289</v>
      </c>
      <c r="AC212" s="46">
        <v>235</v>
      </c>
      <c r="AD212" s="46">
        <v>236</v>
      </c>
      <c r="AE212" s="38"/>
      <c r="AF212" s="38"/>
      <c r="AG212" s="38"/>
      <c r="AH212" s="38"/>
      <c r="AI212" s="38"/>
      <c r="AJ212" s="38"/>
    </row>
    <row r="213" spans="1:36" x14ac:dyDescent="0.25">
      <c r="A213" s="46" t="s">
        <v>139</v>
      </c>
      <c r="B213" s="46">
        <v>243</v>
      </c>
      <c r="C213" s="46">
        <v>222</v>
      </c>
      <c r="D213" s="46">
        <v>256</v>
      </c>
      <c r="E213" s="46">
        <v>229</v>
      </c>
      <c r="F213" s="46">
        <v>232</v>
      </c>
      <c r="G213" s="46">
        <v>250</v>
      </c>
      <c r="H213" s="46">
        <v>242</v>
      </c>
      <c r="I213" s="46">
        <v>227</v>
      </c>
      <c r="J213" s="46">
        <v>233</v>
      </c>
      <c r="K213" s="46">
        <v>243</v>
      </c>
      <c r="L213" s="46">
        <v>229</v>
      </c>
      <c r="M213" s="46">
        <v>233</v>
      </c>
      <c r="N213" s="46">
        <v>285</v>
      </c>
      <c r="O213" s="46">
        <v>245</v>
      </c>
      <c r="P213" s="46">
        <v>235</v>
      </c>
      <c r="Q213" s="46">
        <v>229</v>
      </c>
      <c r="R213" s="46">
        <v>227</v>
      </c>
      <c r="S213" s="46">
        <v>215</v>
      </c>
      <c r="T213" s="46">
        <v>222</v>
      </c>
      <c r="U213" s="46">
        <v>224</v>
      </c>
      <c r="V213" s="46">
        <v>222</v>
      </c>
      <c r="W213" s="46">
        <v>201</v>
      </c>
      <c r="X213" s="46">
        <v>190</v>
      </c>
      <c r="Y213" s="46">
        <v>200</v>
      </c>
      <c r="Z213" s="46">
        <v>208</v>
      </c>
      <c r="AA213" s="46">
        <v>203</v>
      </c>
      <c r="AB213" s="46">
        <v>183</v>
      </c>
      <c r="AC213" s="46">
        <v>162</v>
      </c>
      <c r="AD213" s="46">
        <v>180</v>
      </c>
      <c r="AE213" s="38"/>
      <c r="AF213" s="38"/>
      <c r="AG213" s="38"/>
      <c r="AH213" s="38"/>
      <c r="AI213" s="38"/>
      <c r="AJ213" s="38"/>
    </row>
    <row r="214" spans="1:36" x14ac:dyDescent="0.25">
      <c r="A214" s="46" t="s">
        <v>140</v>
      </c>
      <c r="B214" s="46">
        <v>1110</v>
      </c>
      <c r="C214" s="46">
        <v>1079</v>
      </c>
      <c r="D214" s="46">
        <v>1084</v>
      </c>
      <c r="E214" s="46">
        <v>1026</v>
      </c>
      <c r="F214" s="46">
        <v>1028</v>
      </c>
      <c r="G214" s="46">
        <v>1150</v>
      </c>
      <c r="H214" s="46">
        <v>1180</v>
      </c>
      <c r="I214" s="46">
        <v>1171</v>
      </c>
      <c r="J214" s="46">
        <v>1117</v>
      </c>
      <c r="K214" s="46">
        <v>1104</v>
      </c>
      <c r="L214" s="46">
        <v>1024</v>
      </c>
      <c r="M214" s="46">
        <v>1030</v>
      </c>
      <c r="N214" s="46">
        <v>1111</v>
      </c>
      <c r="O214" s="46">
        <v>1115</v>
      </c>
      <c r="P214" s="46">
        <v>1026</v>
      </c>
      <c r="Q214" s="46">
        <v>987</v>
      </c>
      <c r="R214" s="46">
        <v>970</v>
      </c>
      <c r="S214" s="46">
        <v>1056</v>
      </c>
      <c r="T214" s="46">
        <v>1085</v>
      </c>
      <c r="U214" s="46">
        <v>1062</v>
      </c>
      <c r="V214" s="46">
        <v>985</v>
      </c>
      <c r="W214" s="46">
        <v>961</v>
      </c>
      <c r="X214" s="46">
        <v>934</v>
      </c>
      <c r="Y214" s="46">
        <v>925</v>
      </c>
      <c r="Z214" s="46">
        <v>961</v>
      </c>
      <c r="AA214" s="46">
        <v>941</v>
      </c>
      <c r="AB214" s="46">
        <v>857</v>
      </c>
      <c r="AC214" s="46">
        <v>756</v>
      </c>
      <c r="AD214" s="46">
        <v>734</v>
      </c>
      <c r="AE214" s="38"/>
      <c r="AF214" s="38"/>
      <c r="AG214" s="38"/>
      <c r="AH214" s="38"/>
      <c r="AI214" s="38"/>
      <c r="AJ214" s="38"/>
    </row>
    <row r="215" spans="1:36" x14ac:dyDescent="0.25">
      <c r="A215" s="46" t="s">
        <v>280</v>
      </c>
      <c r="B215" s="46">
        <v>775</v>
      </c>
      <c r="C215" s="46">
        <v>698</v>
      </c>
      <c r="D215" s="46">
        <v>704</v>
      </c>
      <c r="E215" s="46">
        <v>677</v>
      </c>
      <c r="F215" s="46">
        <v>643</v>
      </c>
      <c r="G215" s="46">
        <v>702</v>
      </c>
      <c r="H215" s="46">
        <v>729</v>
      </c>
      <c r="I215" s="46">
        <v>732</v>
      </c>
      <c r="J215" s="46">
        <v>792</v>
      </c>
      <c r="K215" s="46">
        <v>785</v>
      </c>
      <c r="L215" s="46">
        <v>700</v>
      </c>
      <c r="M215" s="46">
        <v>671</v>
      </c>
      <c r="N215" s="46">
        <v>724</v>
      </c>
      <c r="O215" s="46">
        <v>677</v>
      </c>
      <c r="P215" s="46">
        <v>644</v>
      </c>
      <c r="Q215" s="46">
        <v>606</v>
      </c>
      <c r="R215" s="46">
        <v>614</v>
      </c>
      <c r="S215" s="46">
        <v>659</v>
      </c>
      <c r="T215" s="46">
        <v>642</v>
      </c>
      <c r="U215" s="46">
        <v>627</v>
      </c>
      <c r="V215" s="46">
        <v>603</v>
      </c>
      <c r="W215" s="46">
        <v>591</v>
      </c>
      <c r="X215" s="46">
        <v>531</v>
      </c>
      <c r="Y215" s="46">
        <v>599</v>
      </c>
      <c r="Z215" s="46">
        <v>648</v>
      </c>
      <c r="AA215" s="46">
        <v>591</v>
      </c>
      <c r="AB215" s="46">
        <v>535</v>
      </c>
      <c r="AC215" s="46">
        <v>468</v>
      </c>
      <c r="AD215" s="46">
        <v>451</v>
      </c>
      <c r="AE215" s="38"/>
      <c r="AF215" s="38"/>
      <c r="AG215" s="38"/>
      <c r="AH215" s="38"/>
      <c r="AI215" s="38"/>
      <c r="AJ215" s="38"/>
    </row>
    <row r="216" spans="1:36" x14ac:dyDescent="0.25">
      <c r="A216" s="46" t="s">
        <v>281</v>
      </c>
      <c r="B216" s="46">
        <v>1110</v>
      </c>
      <c r="C216" s="46">
        <v>1079</v>
      </c>
      <c r="D216" s="46">
        <v>1084</v>
      </c>
      <c r="E216" s="46">
        <v>1026</v>
      </c>
      <c r="F216" s="46">
        <v>1028</v>
      </c>
      <c r="G216" s="46">
        <v>1150</v>
      </c>
      <c r="H216" s="46">
        <v>1180</v>
      </c>
      <c r="I216" s="46">
        <v>1171</v>
      </c>
      <c r="J216" s="46">
        <v>1117</v>
      </c>
      <c r="K216" s="46">
        <v>1104</v>
      </c>
      <c r="L216" s="46">
        <v>1024</v>
      </c>
      <c r="M216" s="46">
        <v>1030</v>
      </c>
      <c r="N216" s="46">
        <v>1111</v>
      </c>
      <c r="O216" s="46">
        <v>1115</v>
      </c>
      <c r="P216" s="46">
        <v>1026</v>
      </c>
      <c r="Q216" s="46">
        <v>987</v>
      </c>
      <c r="R216" s="46">
        <v>970</v>
      </c>
      <c r="S216" s="46">
        <v>1056</v>
      </c>
      <c r="T216" s="46">
        <v>1085</v>
      </c>
      <c r="U216" s="46">
        <v>1062</v>
      </c>
      <c r="V216" s="46">
        <v>985</v>
      </c>
      <c r="W216" s="46">
        <v>961</v>
      </c>
      <c r="X216" s="46">
        <v>934</v>
      </c>
      <c r="Y216" s="46">
        <v>925</v>
      </c>
      <c r="Z216" s="46">
        <v>961</v>
      </c>
      <c r="AA216" s="46">
        <v>941</v>
      </c>
      <c r="AB216" s="46">
        <v>857</v>
      </c>
      <c r="AC216" s="46">
        <v>756</v>
      </c>
      <c r="AD216" s="46">
        <v>734</v>
      </c>
      <c r="AE216" s="38"/>
      <c r="AF216" s="38"/>
      <c r="AG216" s="38"/>
      <c r="AH216" s="38"/>
      <c r="AI216" s="38"/>
      <c r="AJ216" s="38"/>
    </row>
    <row r="217" spans="1:36" x14ac:dyDescent="0.25">
      <c r="A217" s="46" t="s">
        <v>282</v>
      </c>
      <c r="B217" s="46">
        <v>1010</v>
      </c>
      <c r="C217" s="46">
        <v>1004</v>
      </c>
      <c r="D217" s="46">
        <v>978</v>
      </c>
      <c r="E217" s="46">
        <v>933</v>
      </c>
      <c r="F217" s="46">
        <v>916</v>
      </c>
      <c r="G217" s="46">
        <v>1086</v>
      </c>
      <c r="H217" s="46">
        <v>1076</v>
      </c>
      <c r="I217" s="46">
        <v>1059</v>
      </c>
      <c r="J217" s="46">
        <v>1015</v>
      </c>
      <c r="K217" s="46">
        <v>1000</v>
      </c>
      <c r="L217" s="46">
        <v>925</v>
      </c>
      <c r="M217" s="46">
        <v>957</v>
      </c>
      <c r="N217" s="46">
        <v>1043</v>
      </c>
      <c r="O217" s="46">
        <v>979</v>
      </c>
      <c r="P217" s="46">
        <v>900</v>
      </c>
      <c r="Q217" s="46">
        <v>859</v>
      </c>
      <c r="R217" s="46">
        <v>860</v>
      </c>
      <c r="S217" s="46">
        <v>984</v>
      </c>
      <c r="T217" s="46">
        <v>985</v>
      </c>
      <c r="U217" s="46">
        <v>972</v>
      </c>
      <c r="V217" s="46">
        <v>895</v>
      </c>
      <c r="W217" s="46">
        <v>859</v>
      </c>
      <c r="X217" s="46">
        <v>819</v>
      </c>
      <c r="Y217" s="46">
        <v>809</v>
      </c>
      <c r="Z217" s="46">
        <v>907</v>
      </c>
      <c r="AA217" s="46">
        <v>900</v>
      </c>
      <c r="AB217" s="46">
        <v>821</v>
      </c>
      <c r="AC217" s="46">
        <v>754</v>
      </c>
      <c r="AD217" s="46">
        <v>687</v>
      </c>
      <c r="AE217" s="38"/>
      <c r="AF217" s="38"/>
      <c r="AG217" s="38"/>
      <c r="AH217" s="38"/>
      <c r="AI217" s="38"/>
      <c r="AJ217" s="38"/>
    </row>
    <row r="218" spans="1:36" x14ac:dyDescent="0.25">
      <c r="A218" s="46" t="s">
        <v>283</v>
      </c>
      <c r="B218" s="46">
        <v>1010</v>
      </c>
      <c r="C218" s="46">
        <v>1004</v>
      </c>
      <c r="D218" s="46">
        <v>978</v>
      </c>
      <c r="E218" s="46">
        <v>933</v>
      </c>
      <c r="F218" s="46">
        <v>916</v>
      </c>
      <c r="G218" s="46">
        <v>1086</v>
      </c>
      <c r="H218" s="46">
        <v>1076</v>
      </c>
      <c r="I218" s="46">
        <v>1059</v>
      </c>
      <c r="J218" s="46">
        <v>1015</v>
      </c>
      <c r="K218" s="46">
        <v>1000</v>
      </c>
      <c r="L218" s="46">
        <v>925</v>
      </c>
      <c r="M218" s="46">
        <v>957</v>
      </c>
      <c r="N218" s="46">
        <v>1043</v>
      </c>
      <c r="O218" s="46">
        <v>979</v>
      </c>
      <c r="P218" s="46">
        <v>900</v>
      </c>
      <c r="Q218" s="46">
        <v>859</v>
      </c>
      <c r="R218" s="46">
        <v>860</v>
      </c>
      <c r="S218" s="46">
        <v>984</v>
      </c>
      <c r="T218" s="46">
        <v>985</v>
      </c>
      <c r="U218" s="46">
        <v>972</v>
      </c>
      <c r="V218" s="46">
        <v>895</v>
      </c>
      <c r="W218" s="46">
        <v>859</v>
      </c>
      <c r="X218" s="46">
        <v>819</v>
      </c>
      <c r="Y218" s="46">
        <v>809</v>
      </c>
      <c r="Z218" s="46">
        <v>907</v>
      </c>
      <c r="AA218" s="46">
        <v>900</v>
      </c>
      <c r="AB218" s="46">
        <v>821</v>
      </c>
      <c r="AC218" s="46">
        <v>754</v>
      </c>
      <c r="AD218" s="46">
        <v>687</v>
      </c>
      <c r="AE218" s="38"/>
      <c r="AF218" s="38"/>
      <c r="AG218" s="38"/>
      <c r="AH218" s="38"/>
      <c r="AI218" s="38"/>
      <c r="AJ218" s="38"/>
    </row>
    <row r="219" spans="1:36" x14ac:dyDescent="0.25">
      <c r="A219" s="46" t="s">
        <v>284</v>
      </c>
      <c r="B219" s="46">
        <v>647</v>
      </c>
      <c r="C219" s="46">
        <v>642</v>
      </c>
      <c r="D219" s="46">
        <v>614</v>
      </c>
      <c r="E219" s="46">
        <v>585</v>
      </c>
      <c r="F219" s="46">
        <v>598</v>
      </c>
      <c r="G219" s="46">
        <v>664</v>
      </c>
      <c r="H219" s="46">
        <v>764</v>
      </c>
      <c r="I219" s="46">
        <v>676</v>
      </c>
      <c r="J219" s="46">
        <v>673</v>
      </c>
      <c r="K219" s="46">
        <v>669</v>
      </c>
      <c r="L219" s="46">
        <v>618</v>
      </c>
      <c r="M219" s="46">
        <v>622</v>
      </c>
      <c r="N219" s="46">
        <v>650</v>
      </c>
      <c r="O219" s="46">
        <v>627</v>
      </c>
      <c r="P219" s="46">
        <v>573</v>
      </c>
      <c r="Q219" s="46">
        <v>524</v>
      </c>
      <c r="R219" s="46">
        <v>523</v>
      </c>
      <c r="S219" s="46">
        <v>587</v>
      </c>
      <c r="T219" s="46">
        <v>676</v>
      </c>
      <c r="U219" s="46">
        <v>623</v>
      </c>
      <c r="V219" s="46">
        <v>529</v>
      </c>
      <c r="W219" s="46">
        <v>546</v>
      </c>
      <c r="X219" s="46">
        <v>561</v>
      </c>
      <c r="Y219" s="46">
        <v>559</v>
      </c>
      <c r="Z219" s="46">
        <v>591</v>
      </c>
      <c r="AA219" s="46">
        <v>565</v>
      </c>
      <c r="AB219" s="46">
        <v>525</v>
      </c>
      <c r="AC219" s="46">
        <v>484</v>
      </c>
      <c r="AD219" s="46">
        <v>435</v>
      </c>
      <c r="AE219" s="38"/>
      <c r="AF219" s="38"/>
      <c r="AG219" s="38"/>
      <c r="AH219" s="38"/>
      <c r="AI219" s="38"/>
      <c r="AJ219" s="38"/>
    </row>
    <row r="220" spans="1:36" x14ac:dyDescent="0.25">
      <c r="A220" s="46" t="s">
        <v>141</v>
      </c>
      <c r="B220" s="46">
        <v>982</v>
      </c>
      <c r="C220" s="46">
        <v>969</v>
      </c>
      <c r="D220" s="46">
        <v>923</v>
      </c>
      <c r="E220" s="46">
        <v>895</v>
      </c>
      <c r="F220" s="46">
        <v>929</v>
      </c>
      <c r="G220" s="46">
        <v>900</v>
      </c>
      <c r="H220" s="46">
        <v>1006</v>
      </c>
      <c r="I220" s="46">
        <v>932</v>
      </c>
      <c r="J220" s="46">
        <v>900</v>
      </c>
      <c r="K220" s="46">
        <v>876</v>
      </c>
      <c r="L220" s="46">
        <v>839</v>
      </c>
      <c r="M220" s="46">
        <v>876</v>
      </c>
      <c r="N220" s="46">
        <v>937</v>
      </c>
      <c r="O220" s="46">
        <v>872</v>
      </c>
      <c r="P220" s="46">
        <v>768</v>
      </c>
      <c r="Q220" s="46">
        <v>802</v>
      </c>
      <c r="R220" s="46">
        <v>713</v>
      </c>
      <c r="S220" s="46">
        <v>794</v>
      </c>
      <c r="T220" s="46">
        <v>807</v>
      </c>
      <c r="U220" s="46">
        <v>799</v>
      </c>
      <c r="V220" s="46">
        <v>745</v>
      </c>
      <c r="W220" s="46">
        <v>700</v>
      </c>
      <c r="X220" s="46">
        <v>717</v>
      </c>
      <c r="Y220" s="46">
        <v>729</v>
      </c>
      <c r="Z220" s="46">
        <v>863</v>
      </c>
      <c r="AA220" s="46">
        <v>736</v>
      </c>
      <c r="AB220" s="46">
        <v>700</v>
      </c>
      <c r="AC220" s="46">
        <v>646</v>
      </c>
      <c r="AD220" s="46">
        <v>569</v>
      </c>
      <c r="AE220" s="38"/>
      <c r="AF220" s="38"/>
      <c r="AG220" s="38"/>
      <c r="AH220" s="38"/>
      <c r="AI220" s="38"/>
      <c r="AJ220" s="38"/>
    </row>
    <row r="221" spans="1:36" x14ac:dyDescent="0.25">
      <c r="A221" s="46" t="s">
        <v>142</v>
      </c>
      <c r="B221" s="46">
        <v>283</v>
      </c>
      <c r="C221" s="46">
        <v>285</v>
      </c>
      <c r="D221" s="46">
        <v>269</v>
      </c>
      <c r="E221" s="46">
        <v>258</v>
      </c>
      <c r="F221" s="46">
        <v>245</v>
      </c>
      <c r="G221" s="46">
        <v>320</v>
      </c>
      <c r="H221" s="46">
        <v>309</v>
      </c>
      <c r="I221" s="46">
        <v>296</v>
      </c>
      <c r="J221" s="46">
        <v>288</v>
      </c>
      <c r="K221" s="46">
        <v>276</v>
      </c>
      <c r="L221" s="46">
        <v>256</v>
      </c>
      <c r="M221" s="46">
        <v>261</v>
      </c>
      <c r="N221" s="46">
        <v>281</v>
      </c>
      <c r="O221" s="46">
        <v>278</v>
      </c>
      <c r="P221" s="46">
        <v>249</v>
      </c>
      <c r="Q221" s="46">
        <v>234</v>
      </c>
      <c r="R221" s="46">
        <v>230</v>
      </c>
      <c r="S221" s="46">
        <v>280</v>
      </c>
      <c r="T221" s="46">
        <v>271</v>
      </c>
      <c r="U221" s="46">
        <v>257</v>
      </c>
      <c r="V221" s="46">
        <v>238</v>
      </c>
      <c r="W221" s="46">
        <v>237</v>
      </c>
      <c r="X221" s="46">
        <v>230</v>
      </c>
      <c r="Y221" s="46">
        <v>230</v>
      </c>
      <c r="Z221" s="46">
        <v>240</v>
      </c>
      <c r="AA221" s="46">
        <v>260</v>
      </c>
      <c r="AB221" s="46">
        <v>228</v>
      </c>
      <c r="AC221" s="46">
        <v>205</v>
      </c>
      <c r="AD221" s="46">
        <v>190</v>
      </c>
      <c r="AE221" s="38"/>
      <c r="AF221" s="38"/>
      <c r="AG221" s="38"/>
      <c r="AH221" s="38"/>
      <c r="AI221" s="38"/>
      <c r="AJ221" s="38"/>
    </row>
    <row r="222" spans="1:36" x14ac:dyDescent="0.25">
      <c r="A222" s="46" t="s">
        <v>143</v>
      </c>
      <c r="B222" s="46">
        <v>216</v>
      </c>
      <c r="C222" s="46">
        <v>221</v>
      </c>
      <c r="D222" s="46">
        <v>230</v>
      </c>
      <c r="E222" s="46">
        <v>190</v>
      </c>
      <c r="F222" s="46">
        <v>184</v>
      </c>
      <c r="G222" s="46">
        <v>195</v>
      </c>
      <c r="H222" s="46">
        <v>226</v>
      </c>
      <c r="I222" s="46">
        <v>214</v>
      </c>
      <c r="J222" s="46">
        <v>212</v>
      </c>
      <c r="K222" s="46">
        <v>241</v>
      </c>
      <c r="L222" s="46">
        <v>197</v>
      </c>
      <c r="M222" s="46">
        <v>199</v>
      </c>
      <c r="N222" s="46">
        <v>242</v>
      </c>
      <c r="O222" s="46">
        <v>195</v>
      </c>
      <c r="P222" s="46">
        <v>184</v>
      </c>
      <c r="Q222" s="46">
        <v>186</v>
      </c>
      <c r="R222" s="46">
        <v>161</v>
      </c>
      <c r="S222" s="46">
        <v>187</v>
      </c>
      <c r="T222" s="46">
        <v>232</v>
      </c>
      <c r="U222" s="46">
        <v>177</v>
      </c>
      <c r="V222" s="46">
        <v>179</v>
      </c>
      <c r="W222" s="46">
        <v>148</v>
      </c>
      <c r="X222" s="46">
        <v>149</v>
      </c>
      <c r="Y222" s="46">
        <v>157</v>
      </c>
      <c r="Z222" s="46">
        <v>181</v>
      </c>
      <c r="AA222" s="46">
        <v>168</v>
      </c>
      <c r="AB222" s="46">
        <v>162</v>
      </c>
      <c r="AC222" s="46">
        <v>155</v>
      </c>
      <c r="AD222" s="46">
        <v>134</v>
      </c>
      <c r="AE222" s="38"/>
      <c r="AF222" s="38"/>
      <c r="AG222" s="38"/>
      <c r="AH222" s="38"/>
      <c r="AI222" s="38"/>
      <c r="AJ222" s="38"/>
    </row>
    <row r="223" spans="1:36" x14ac:dyDescent="0.25">
      <c r="A223" s="46" t="s">
        <v>99</v>
      </c>
      <c r="B223" s="46">
        <v>2076</v>
      </c>
      <c r="C223" s="46">
        <v>1833</v>
      </c>
      <c r="D223" s="46">
        <v>1825</v>
      </c>
      <c r="E223" s="46">
        <v>1717</v>
      </c>
      <c r="F223" s="46">
        <v>1707</v>
      </c>
      <c r="G223" s="46">
        <v>1915</v>
      </c>
      <c r="H223" s="46">
        <v>2197</v>
      </c>
      <c r="I223" s="46">
        <v>1961</v>
      </c>
      <c r="J223" s="46">
        <v>1890</v>
      </c>
      <c r="K223" s="46">
        <v>1869</v>
      </c>
      <c r="L223" s="46">
        <v>1725</v>
      </c>
      <c r="M223" s="46">
        <v>1773</v>
      </c>
      <c r="N223" s="46">
        <v>1892</v>
      </c>
      <c r="O223" s="46">
        <v>1783</v>
      </c>
      <c r="P223" s="46">
        <v>1668</v>
      </c>
      <c r="Q223" s="46">
        <v>1542</v>
      </c>
      <c r="R223" s="46">
        <v>1632</v>
      </c>
      <c r="S223" s="46">
        <v>1774</v>
      </c>
      <c r="T223" s="46">
        <v>1944</v>
      </c>
      <c r="U223" s="46">
        <v>1725</v>
      </c>
      <c r="V223" s="46">
        <v>1551</v>
      </c>
      <c r="W223" s="46">
        <v>1507</v>
      </c>
      <c r="X223" s="46">
        <v>1498</v>
      </c>
      <c r="Y223" s="46">
        <v>1510</v>
      </c>
      <c r="Z223" s="46">
        <v>1734</v>
      </c>
      <c r="AA223" s="46">
        <v>1537</v>
      </c>
      <c r="AB223" s="46">
        <v>1413</v>
      </c>
      <c r="AC223" s="46">
        <v>1312</v>
      </c>
      <c r="AD223" s="46">
        <v>1233</v>
      </c>
      <c r="AE223" s="38"/>
      <c r="AF223" s="38"/>
      <c r="AG223" s="38"/>
      <c r="AH223" s="38"/>
      <c r="AI223" s="38"/>
      <c r="AJ223" s="38"/>
    </row>
    <row r="224" spans="1:36" x14ac:dyDescent="0.25">
      <c r="A224" s="46" t="s">
        <v>299</v>
      </c>
      <c r="B224" s="46">
        <v>944</v>
      </c>
      <c r="C224" s="46">
        <v>893</v>
      </c>
      <c r="D224" s="46">
        <v>889</v>
      </c>
      <c r="E224" s="46">
        <v>865</v>
      </c>
      <c r="F224" s="46">
        <v>884</v>
      </c>
      <c r="G224" s="46">
        <v>979</v>
      </c>
      <c r="H224" s="46">
        <v>981</v>
      </c>
      <c r="I224" s="46">
        <v>970</v>
      </c>
      <c r="J224" s="46">
        <v>909</v>
      </c>
      <c r="K224" s="46">
        <v>881</v>
      </c>
      <c r="L224" s="46">
        <v>827</v>
      </c>
      <c r="M224" s="46">
        <v>934</v>
      </c>
      <c r="N224" s="46">
        <v>802</v>
      </c>
      <c r="O224" s="46">
        <v>942</v>
      </c>
      <c r="P224" s="46">
        <v>861</v>
      </c>
      <c r="Q224" s="46">
        <v>766</v>
      </c>
      <c r="R224" s="46">
        <v>762</v>
      </c>
      <c r="S224" s="46">
        <v>808</v>
      </c>
      <c r="T224" s="46">
        <v>806</v>
      </c>
      <c r="U224" s="46">
        <v>817</v>
      </c>
      <c r="V224" s="46">
        <v>738</v>
      </c>
      <c r="W224" s="46">
        <v>768</v>
      </c>
      <c r="X224" s="46">
        <v>713</v>
      </c>
      <c r="Y224" s="46">
        <v>717</v>
      </c>
      <c r="Z224" s="46">
        <v>776</v>
      </c>
      <c r="AA224" s="46">
        <v>778</v>
      </c>
      <c r="AB224" s="46">
        <v>719</v>
      </c>
      <c r="AC224" s="46">
        <v>653</v>
      </c>
      <c r="AD224" s="46">
        <v>630</v>
      </c>
      <c r="AE224" s="38"/>
      <c r="AF224" s="38"/>
      <c r="AG224" s="38"/>
      <c r="AH224" s="38"/>
      <c r="AI224" s="38"/>
      <c r="AJ224" s="38"/>
    </row>
    <row r="225" spans="1:36" x14ac:dyDescent="0.25">
      <c r="A225" s="46" t="s">
        <v>144</v>
      </c>
      <c r="B225" s="46">
        <v>228</v>
      </c>
      <c r="C225" s="46">
        <v>209</v>
      </c>
      <c r="D225" s="46">
        <v>204</v>
      </c>
      <c r="E225" s="46">
        <v>186</v>
      </c>
      <c r="F225" s="46">
        <v>186</v>
      </c>
      <c r="G225" s="46">
        <v>206</v>
      </c>
      <c r="H225" s="46">
        <v>217</v>
      </c>
      <c r="I225" s="46">
        <v>210</v>
      </c>
      <c r="J225" s="46">
        <v>223</v>
      </c>
      <c r="K225" s="46">
        <v>228</v>
      </c>
      <c r="L225" s="46">
        <v>204</v>
      </c>
      <c r="M225" s="46">
        <v>210</v>
      </c>
      <c r="N225" s="46">
        <v>249</v>
      </c>
      <c r="O225" s="46">
        <v>216</v>
      </c>
      <c r="P225" s="46">
        <v>189</v>
      </c>
      <c r="Q225" s="46">
        <v>179</v>
      </c>
      <c r="R225" s="46">
        <v>176</v>
      </c>
      <c r="S225" s="46">
        <v>187</v>
      </c>
      <c r="T225" s="46">
        <v>188</v>
      </c>
      <c r="U225" s="46">
        <v>189</v>
      </c>
      <c r="V225" s="46">
        <v>177</v>
      </c>
      <c r="W225" s="46">
        <v>172</v>
      </c>
      <c r="X225" s="46">
        <v>169</v>
      </c>
      <c r="Y225" s="46">
        <v>176</v>
      </c>
      <c r="Z225" s="46">
        <v>221</v>
      </c>
      <c r="AA225" s="46">
        <v>203</v>
      </c>
      <c r="AB225" s="46">
        <v>172</v>
      </c>
      <c r="AC225" s="46">
        <v>153</v>
      </c>
      <c r="AD225" s="46">
        <v>149</v>
      </c>
      <c r="AE225" s="38"/>
      <c r="AF225" s="38"/>
      <c r="AG225" s="38"/>
      <c r="AH225" s="38"/>
      <c r="AI225" s="38"/>
      <c r="AJ225" s="38"/>
    </row>
    <row r="226" spans="1:36" x14ac:dyDescent="0.25">
      <c r="A226" s="46" t="s">
        <v>145</v>
      </c>
      <c r="B226" s="46">
        <v>255</v>
      </c>
      <c r="C226" s="46">
        <v>265</v>
      </c>
      <c r="D226" s="46">
        <v>286</v>
      </c>
      <c r="E226" s="46">
        <v>245</v>
      </c>
      <c r="F226" s="46">
        <v>241</v>
      </c>
      <c r="G226" s="46">
        <v>256</v>
      </c>
      <c r="H226" s="46">
        <v>276</v>
      </c>
      <c r="I226" s="46">
        <v>255</v>
      </c>
      <c r="J226" s="46">
        <v>251</v>
      </c>
      <c r="K226" s="46">
        <v>267</v>
      </c>
      <c r="L226" s="46">
        <v>228</v>
      </c>
      <c r="M226" s="46">
        <v>252</v>
      </c>
      <c r="N226" s="46">
        <v>276</v>
      </c>
      <c r="O226" s="46">
        <v>254</v>
      </c>
      <c r="P226" s="46">
        <v>220</v>
      </c>
      <c r="Q226" s="46">
        <v>216</v>
      </c>
      <c r="R226" s="46">
        <v>217</v>
      </c>
      <c r="S226" s="46">
        <v>217</v>
      </c>
      <c r="T226" s="46">
        <v>234</v>
      </c>
      <c r="U226" s="46">
        <v>226</v>
      </c>
      <c r="V226" s="46">
        <v>227</v>
      </c>
      <c r="W226" s="46">
        <v>205</v>
      </c>
      <c r="X226" s="46">
        <v>206</v>
      </c>
      <c r="Y226" s="46">
        <v>214</v>
      </c>
      <c r="Z226" s="46">
        <v>240</v>
      </c>
      <c r="AA226" s="46">
        <v>210</v>
      </c>
      <c r="AB226" s="46">
        <v>195</v>
      </c>
      <c r="AC226" s="46">
        <v>159</v>
      </c>
      <c r="AD226" s="46">
        <v>153</v>
      </c>
      <c r="AE226" s="38"/>
      <c r="AF226" s="38"/>
      <c r="AG226" s="38"/>
      <c r="AH226" s="38"/>
      <c r="AI226" s="38"/>
      <c r="AJ226" s="38"/>
    </row>
    <row r="227" spans="1:36" x14ac:dyDescent="0.25">
      <c r="A227" s="46" t="s">
        <v>285</v>
      </c>
      <c r="B227" s="46">
        <v>524</v>
      </c>
      <c r="C227" s="46">
        <v>533</v>
      </c>
      <c r="D227" s="46">
        <v>502</v>
      </c>
      <c r="E227" s="46">
        <v>459</v>
      </c>
      <c r="F227" s="46">
        <v>469</v>
      </c>
      <c r="G227" s="46">
        <v>518</v>
      </c>
      <c r="H227" s="46">
        <v>528</v>
      </c>
      <c r="I227" s="46">
        <v>496</v>
      </c>
      <c r="J227" s="46">
        <v>486</v>
      </c>
      <c r="K227" s="46">
        <v>501</v>
      </c>
      <c r="L227" s="46">
        <v>450</v>
      </c>
      <c r="M227" s="46">
        <v>464</v>
      </c>
      <c r="N227" s="46">
        <v>507</v>
      </c>
      <c r="O227" s="46">
        <v>520</v>
      </c>
      <c r="P227" s="46">
        <v>496</v>
      </c>
      <c r="Q227" s="46">
        <v>445</v>
      </c>
      <c r="R227" s="46">
        <v>449</v>
      </c>
      <c r="S227" s="46">
        <v>468</v>
      </c>
      <c r="T227" s="46">
        <v>475</v>
      </c>
      <c r="U227" s="46">
        <v>467</v>
      </c>
      <c r="V227" s="46">
        <v>407</v>
      </c>
      <c r="W227" s="46">
        <v>421</v>
      </c>
      <c r="X227" s="46">
        <v>402</v>
      </c>
      <c r="Y227" s="46">
        <v>416</v>
      </c>
      <c r="Z227" s="46">
        <v>439</v>
      </c>
      <c r="AA227" s="46">
        <v>450</v>
      </c>
      <c r="AB227" s="46">
        <v>397</v>
      </c>
      <c r="AC227" s="46">
        <v>341</v>
      </c>
      <c r="AD227" s="46">
        <v>341</v>
      </c>
      <c r="AE227" s="38"/>
      <c r="AF227" s="38"/>
      <c r="AG227" s="38"/>
      <c r="AH227" s="38"/>
      <c r="AI227" s="38"/>
      <c r="AJ227" s="38"/>
    </row>
    <row r="228" spans="1:36" x14ac:dyDescent="0.25">
      <c r="A228" s="46" t="s">
        <v>146</v>
      </c>
      <c r="B228" s="46">
        <v>775</v>
      </c>
      <c r="C228" s="46">
        <v>698</v>
      </c>
      <c r="D228" s="46">
        <v>704</v>
      </c>
      <c r="E228" s="46">
        <v>677</v>
      </c>
      <c r="F228" s="46">
        <v>643</v>
      </c>
      <c r="G228" s="46">
        <v>702</v>
      </c>
      <c r="H228" s="46">
        <v>729</v>
      </c>
      <c r="I228" s="46">
        <v>732</v>
      </c>
      <c r="J228" s="46">
        <v>792</v>
      </c>
      <c r="K228" s="46">
        <v>785</v>
      </c>
      <c r="L228" s="46">
        <v>700</v>
      </c>
      <c r="M228" s="46">
        <v>671</v>
      </c>
      <c r="N228" s="46">
        <v>724</v>
      </c>
      <c r="O228" s="46">
        <v>677</v>
      </c>
      <c r="P228" s="46">
        <v>644</v>
      </c>
      <c r="Q228" s="46">
        <v>606</v>
      </c>
      <c r="R228" s="46">
        <v>614</v>
      </c>
      <c r="S228" s="46">
        <v>659</v>
      </c>
      <c r="T228" s="46">
        <v>642</v>
      </c>
      <c r="U228" s="46">
        <v>627</v>
      </c>
      <c r="V228" s="46">
        <v>603</v>
      </c>
      <c r="W228" s="46">
        <v>591</v>
      </c>
      <c r="X228" s="46">
        <v>531</v>
      </c>
      <c r="Y228" s="46">
        <v>599</v>
      </c>
      <c r="Z228" s="46">
        <v>648</v>
      </c>
      <c r="AA228" s="46">
        <v>591</v>
      </c>
      <c r="AB228" s="46">
        <v>535</v>
      </c>
      <c r="AC228" s="46">
        <v>468</v>
      </c>
      <c r="AD228" s="46">
        <v>451</v>
      </c>
      <c r="AE228" s="38"/>
      <c r="AF228" s="38"/>
      <c r="AG228" s="38"/>
      <c r="AH228" s="38"/>
      <c r="AI228" s="38"/>
      <c r="AJ228" s="38"/>
    </row>
    <row r="229" spans="1:36" x14ac:dyDescent="0.25">
      <c r="A229" s="46" t="s">
        <v>286</v>
      </c>
      <c r="B229" s="46">
        <v>1475</v>
      </c>
      <c r="C229" s="46">
        <v>1493</v>
      </c>
      <c r="D229" s="46">
        <v>1395</v>
      </c>
      <c r="E229" s="46">
        <v>1337</v>
      </c>
      <c r="F229" s="46">
        <v>1424</v>
      </c>
      <c r="G229" s="46">
        <v>1634</v>
      </c>
      <c r="H229" s="46">
        <v>1585</v>
      </c>
      <c r="I229" s="46">
        <v>1533</v>
      </c>
      <c r="J229" s="46">
        <v>1481</v>
      </c>
      <c r="K229" s="46">
        <v>1516</v>
      </c>
      <c r="L229" s="46">
        <v>1404</v>
      </c>
      <c r="M229" s="46">
        <v>1421</v>
      </c>
      <c r="N229" s="46">
        <v>1475</v>
      </c>
      <c r="O229" s="46">
        <v>1443</v>
      </c>
      <c r="P229" s="46">
        <v>1283</v>
      </c>
      <c r="Q229" s="46">
        <v>1200</v>
      </c>
      <c r="R229" s="46">
        <v>1232</v>
      </c>
      <c r="S229" s="46">
        <v>1461</v>
      </c>
      <c r="T229" s="46">
        <v>1440</v>
      </c>
      <c r="U229" s="46">
        <v>1417</v>
      </c>
      <c r="V229" s="46">
        <v>1303</v>
      </c>
      <c r="W229" s="46">
        <v>1186</v>
      </c>
      <c r="X229" s="46">
        <v>1194</v>
      </c>
      <c r="Y229" s="46">
        <v>1193</v>
      </c>
      <c r="Z229" s="46">
        <v>1307</v>
      </c>
      <c r="AA229" s="46">
        <v>1326</v>
      </c>
      <c r="AB229" s="46">
        <v>1181</v>
      </c>
      <c r="AC229" s="46">
        <v>1080</v>
      </c>
      <c r="AD229" s="46">
        <v>1069</v>
      </c>
      <c r="AE229" s="38"/>
      <c r="AF229" s="38"/>
      <c r="AG229" s="38"/>
      <c r="AH229" s="38"/>
      <c r="AI229" s="38"/>
      <c r="AJ229" s="38"/>
    </row>
    <row r="230" spans="1:36" x14ac:dyDescent="0.25">
      <c r="A230" s="46" t="s">
        <v>287</v>
      </c>
      <c r="B230" s="46">
        <v>3409</v>
      </c>
      <c r="C230" s="46">
        <v>3405</v>
      </c>
      <c r="D230" s="46">
        <v>3299</v>
      </c>
      <c r="E230" s="46">
        <v>3122</v>
      </c>
      <c r="F230" s="46">
        <v>3187</v>
      </c>
      <c r="G230" s="46">
        <v>3639</v>
      </c>
      <c r="H230" s="46">
        <v>3645</v>
      </c>
      <c r="I230" s="46">
        <v>3436</v>
      </c>
      <c r="J230" s="46">
        <v>3454</v>
      </c>
      <c r="K230" s="46">
        <v>3423</v>
      </c>
      <c r="L230" s="46">
        <v>3219</v>
      </c>
      <c r="M230" s="46">
        <v>3227</v>
      </c>
      <c r="N230" s="46">
        <v>3448</v>
      </c>
      <c r="O230" s="46">
        <v>3274</v>
      </c>
      <c r="P230" s="46">
        <v>2987</v>
      </c>
      <c r="Q230" s="46">
        <v>2774</v>
      </c>
      <c r="R230" s="46">
        <v>2855</v>
      </c>
      <c r="S230" s="46">
        <v>3264</v>
      </c>
      <c r="T230" s="46">
        <v>3254</v>
      </c>
      <c r="U230" s="46">
        <v>3191</v>
      </c>
      <c r="V230" s="46">
        <v>2937</v>
      </c>
      <c r="W230" s="46">
        <v>2835</v>
      </c>
      <c r="X230" s="46">
        <v>2758</v>
      </c>
      <c r="Y230" s="46">
        <v>2768</v>
      </c>
      <c r="Z230" s="46">
        <v>2975</v>
      </c>
      <c r="AA230" s="46">
        <v>2966</v>
      </c>
      <c r="AB230" s="46">
        <v>2707</v>
      </c>
      <c r="AC230" s="46">
        <v>2423</v>
      </c>
      <c r="AD230" s="46">
        <v>2411</v>
      </c>
      <c r="AE230" s="38"/>
      <c r="AF230" s="38"/>
      <c r="AG230" s="38"/>
      <c r="AH230" s="38"/>
      <c r="AI230" s="38"/>
      <c r="AJ230" s="38"/>
    </row>
    <row r="231" spans="1:36" x14ac:dyDescent="0.25">
      <c r="A231" s="46" t="s">
        <v>288</v>
      </c>
      <c r="B231" s="46">
        <v>1278</v>
      </c>
      <c r="C231" s="46">
        <v>1251</v>
      </c>
      <c r="D231" s="46">
        <v>1199</v>
      </c>
      <c r="E231" s="46">
        <v>1147</v>
      </c>
      <c r="F231" s="46">
        <v>1203</v>
      </c>
      <c r="G231" s="46">
        <v>1169</v>
      </c>
      <c r="H231" s="46">
        <v>1302</v>
      </c>
      <c r="I231" s="46">
        <v>1210</v>
      </c>
      <c r="J231" s="46">
        <v>1190</v>
      </c>
      <c r="K231" s="46">
        <v>1150</v>
      </c>
      <c r="L231" s="46">
        <v>1101</v>
      </c>
      <c r="M231" s="46">
        <v>1153</v>
      </c>
      <c r="N231" s="46">
        <v>1224</v>
      </c>
      <c r="O231" s="46">
        <v>1136</v>
      </c>
      <c r="P231" s="46">
        <v>997</v>
      </c>
      <c r="Q231" s="46">
        <v>1043</v>
      </c>
      <c r="R231" s="46">
        <v>948</v>
      </c>
      <c r="S231" s="46">
        <v>1070</v>
      </c>
      <c r="T231" s="46">
        <v>1078</v>
      </c>
      <c r="U231" s="46">
        <v>1064</v>
      </c>
      <c r="V231" s="46">
        <v>996</v>
      </c>
      <c r="W231" s="46">
        <v>939</v>
      </c>
      <c r="X231" s="46">
        <v>947</v>
      </c>
      <c r="Y231" s="46">
        <v>971</v>
      </c>
      <c r="Z231" s="46">
        <v>1138</v>
      </c>
      <c r="AA231" s="46">
        <v>983</v>
      </c>
      <c r="AB231" s="46">
        <v>918</v>
      </c>
      <c r="AC231" s="46">
        <v>847</v>
      </c>
      <c r="AD231" s="46">
        <v>756</v>
      </c>
      <c r="AE231" s="38"/>
      <c r="AF231" s="38"/>
      <c r="AG231" s="38"/>
      <c r="AH231" s="38"/>
      <c r="AI231" s="38"/>
      <c r="AJ231" s="38"/>
    </row>
    <row r="232" spans="1:36" x14ac:dyDescent="0.25">
      <c r="A232" s="46" t="s">
        <v>289</v>
      </c>
      <c r="B232" s="46">
        <v>1727</v>
      </c>
      <c r="C232" s="46">
        <v>2205</v>
      </c>
      <c r="D232" s="46">
        <v>1632</v>
      </c>
      <c r="E232" s="46">
        <v>1504</v>
      </c>
      <c r="F232" s="46">
        <v>1434</v>
      </c>
      <c r="G232" s="46">
        <v>1742</v>
      </c>
      <c r="H232" s="46">
        <v>1795</v>
      </c>
      <c r="I232" s="46">
        <v>1673</v>
      </c>
      <c r="J232" s="46">
        <v>1613</v>
      </c>
      <c r="K232" s="46">
        <v>1620</v>
      </c>
      <c r="L232" s="46">
        <v>1484</v>
      </c>
      <c r="M232" s="46">
        <v>1559</v>
      </c>
      <c r="N232" s="46">
        <v>1579</v>
      </c>
      <c r="O232" s="46">
        <v>1556</v>
      </c>
      <c r="P232" s="46">
        <v>1428</v>
      </c>
      <c r="Q232" s="46">
        <v>1331</v>
      </c>
      <c r="R232" s="46">
        <v>1353</v>
      </c>
      <c r="S232" s="46">
        <v>1491</v>
      </c>
      <c r="T232" s="46">
        <v>1484</v>
      </c>
      <c r="U232" s="46">
        <v>1450</v>
      </c>
      <c r="V232" s="46">
        <v>1294</v>
      </c>
      <c r="W232" s="46">
        <v>1310</v>
      </c>
      <c r="X232" s="46">
        <v>1276</v>
      </c>
      <c r="Y232" s="46">
        <v>1270</v>
      </c>
      <c r="Z232" s="46">
        <v>1368</v>
      </c>
      <c r="AA232" s="46">
        <v>1382</v>
      </c>
      <c r="AB232" s="46">
        <v>1244</v>
      </c>
      <c r="AC232" s="46">
        <v>1110</v>
      </c>
      <c r="AD232" s="46">
        <v>1078</v>
      </c>
      <c r="AE232" s="38"/>
      <c r="AF232" s="38"/>
      <c r="AG232" s="38"/>
      <c r="AH232" s="38"/>
      <c r="AI232" s="38"/>
      <c r="AJ232" s="38"/>
    </row>
    <row r="233" spans="1:36" x14ac:dyDescent="0.25">
      <c r="A233" s="46" t="s">
        <v>290</v>
      </c>
      <c r="B233" s="46">
        <v>2101</v>
      </c>
      <c r="C233" s="46">
        <v>2083</v>
      </c>
      <c r="D233" s="46">
        <v>2084</v>
      </c>
      <c r="E233" s="46">
        <v>1957</v>
      </c>
      <c r="F233" s="46">
        <v>1956</v>
      </c>
      <c r="G233" s="46">
        <v>2250</v>
      </c>
      <c r="H233" s="46">
        <v>2249</v>
      </c>
      <c r="I233" s="46">
        <v>2203</v>
      </c>
      <c r="J233" s="46">
        <v>2310</v>
      </c>
      <c r="K233" s="46">
        <v>2164</v>
      </c>
      <c r="L233" s="46">
        <v>2110</v>
      </c>
      <c r="M233" s="46">
        <v>2080</v>
      </c>
      <c r="N233" s="46">
        <v>2208</v>
      </c>
      <c r="O233" s="46">
        <v>2148</v>
      </c>
      <c r="P233" s="46">
        <v>1980</v>
      </c>
      <c r="Q233" s="46">
        <v>1850</v>
      </c>
      <c r="R233" s="46">
        <v>1902</v>
      </c>
      <c r="S233" s="46">
        <v>2056</v>
      </c>
      <c r="T233" s="46">
        <v>2068</v>
      </c>
      <c r="U233" s="46">
        <v>1976</v>
      </c>
      <c r="V233" s="46">
        <v>1796</v>
      </c>
      <c r="W233" s="46">
        <v>1789</v>
      </c>
      <c r="X233" s="46">
        <v>1713</v>
      </c>
      <c r="Y233" s="46">
        <v>1719</v>
      </c>
      <c r="Z233" s="46">
        <v>1798</v>
      </c>
      <c r="AA233" s="46">
        <v>1851</v>
      </c>
      <c r="AB233" s="46">
        <v>1681</v>
      </c>
      <c r="AC233" s="46">
        <v>1542</v>
      </c>
      <c r="AD233" s="46">
        <v>1486</v>
      </c>
      <c r="AE233" s="38"/>
      <c r="AF233" s="38"/>
      <c r="AG233" s="38"/>
      <c r="AH233" s="38"/>
      <c r="AI233" s="38"/>
      <c r="AJ233" s="38"/>
    </row>
    <row r="234" spans="1:36" x14ac:dyDescent="0.25">
      <c r="A234" s="46" t="s">
        <v>291</v>
      </c>
      <c r="B234" s="46">
        <v>872</v>
      </c>
      <c r="C234" s="46">
        <v>861</v>
      </c>
      <c r="D234" s="46">
        <v>837</v>
      </c>
      <c r="E234" s="46">
        <v>774</v>
      </c>
      <c r="F234" s="46">
        <v>775</v>
      </c>
      <c r="G234" s="46">
        <v>884</v>
      </c>
      <c r="H234" s="46">
        <v>924</v>
      </c>
      <c r="I234" s="46">
        <v>873</v>
      </c>
      <c r="J234" s="46">
        <v>830</v>
      </c>
      <c r="K234" s="46">
        <v>849</v>
      </c>
      <c r="L234" s="46">
        <v>768</v>
      </c>
      <c r="M234" s="46">
        <v>771</v>
      </c>
      <c r="N234" s="46">
        <v>821</v>
      </c>
      <c r="O234" s="46">
        <v>739</v>
      </c>
      <c r="P234" s="46">
        <v>711</v>
      </c>
      <c r="Q234" s="46">
        <v>659</v>
      </c>
      <c r="R234" s="46">
        <v>681</v>
      </c>
      <c r="S234" s="46">
        <v>785</v>
      </c>
      <c r="T234" s="46">
        <v>791</v>
      </c>
      <c r="U234" s="46">
        <v>770</v>
      </c>
      <c r="V234" s="46">
        <v>726</v>
      </c>
      <c r="W234" s="46">
        <v>702</v>
      </c>
      <c r="X234" s="46">
        <v>673</v>
      </c>
      <c r="Y234" s="46">
        <v>689</v>
      </c>
      <c r="Z234" s="46">
        <v>703</v>
      </c>
      <c r="AA234" s="46">
        <v>703</v>
      </c>
      <c r="AB234" s="46">
        <v>651</v>
      </c>
      <c r="AC234" s="46">
        <v>573</v>
      </c>
      <c r="AD234" s="46">
        <v>551</v>
      </c>
      <c r="AE234" s="38"/>
      <c r="AF234" s="38"/>
      <c r="AG234" s="38"/>
      <c r="AH234" s="38"/>
      <c r="AI234" s="38"/>
      <c r="AJ234" s="38"/>
    </row>
    <row r="235" spans="1:36" x14ac:dyDescent="0.25">
      <c r="A235" s="46" t="s">
        <v>292</v>
      </c>
      <c r="B235" s="46">
        <v>1846</v>
      </c>
      <c r="C235" s="46">
        <v>1779</v>
      </c>
      <c r="D235" s="46">
        <v>1835</v>
      </c>
      <c r="E235" s="46">
        <v>1629</v>
      </c>
      <c r="F235" s="46">
        <v>1638</v>
      </c>
      <c r="G235" s="46">
        <v>1824</v>
      </c>
      <c r="H235" s="46">
        <v>1912</v>
      </c>
      <c r="I235" s="46">
        <v>1819</v>
      </c>
      <c r="J235" s="46">
        <v>1835</v>
      </c>
      <c r="K235" s="46">
        <v>2121</v>
      </c>
      <c r="L235" s="46">
        <v>1756</v>
      </c>
      <c r="M235" s="46">
        <v>1717</v>
      </c>
      <c r="N235" s="46">
        <v>1904</v>
      </c>
      <c r="O235" s="46">
        <v>1763</v>
      </c>
      <c r="P235" s="46">
        <v>1663</v>
      </c>
      <c r="Q235" s="46">
        <v>1560</v>
      </c>
      <c r="R235" s="46">
        <v>1563</v>
      </c>
      <c r="S235" s="46">
        <v>1663</v>
      </c>
      <c r="T235" s="46">
        <v>1694</v>
      </c>
      <c r="U235" s="46">
        <v>1686</v>
      </c>
      <c r="V235" s="46">
        <v>1536</v>
      </c>
      <c r="W235" s="46">
        <v>1657</v>
      </c>
      <c r="X235" s="46">
        <v>1444</v>
      </c>
      <c r="Y235" s="46">
        <v>1449</v>
      </c>
      <c r="Z235" s="46">
        <v>1611</v>
      </c>
      <c r="AA235" s="46">
        <v>1487</v>
      </c>
      <c r="AB235" s="46">
        <v>1379</v>
      </c>
      <c r="AC235" s="46">
        <v>1224</v>
      </c>
      <c r="AD235" s="46">
        <v>1198</v>
      </c>
      <c r="AE235" s="38"/>
      <c r="AF235" s="38"/>
      <c r="AG235" s="38"/>
      <c r="AH235" s="38"/>
      <c r="AI235" s="38"/>
      <c r="AJ235" s="38"/>
    </row>
    <row r="236" spans="1:36" x14ac:dyDescent="0.25">
      <c r="A236" s="46" t="s">
        <v>293</v>
      </c>
      <c r="B236" s="46">
        <v>1837</v>
      </c>
      <c r="C236" s="46">
        <v>1770</v>
      </c>
      <c r="D236" s="46">
        <v>1826</v>
      </c>
      <c r="E236" s="46">
        <v>1624</v>
      </c>
      <c r="F236" s="46">
        <v>1633</v>
      </c>
      <c r="G236" s="46">
        <v>1818</v>
      </c>
      <c r="H236" s="46">
        <v>1906</v>
      </c>
      <c r="I236" s="46">
        <v>1813</v>
      </c>
      <c r="J236" s="46">
        <v>1826</v>
      </c>
      <c r="K236" s="46">
        <v>2113</v>
      </c>
      <c r="L236" s="46">
        <v>1751</v>
      </c>
      <c r="M236" s="46">
        <v>1712</v>
      </c>
      <c r="N236" s="46">
        <v>1899</v>
      </c>
      <c r="O236" s="46">
        <v>1757</v>
      </c>
      <c r="P236" s="46">
        <v>1658</v>
      </c>
      <c r="Q236" s="46">
        <v>1555</v>
      </c>
      <c r="R236" s="46">
        <v>1558</v>
      </c>
      <c r="S236" s="46">
        <v>1658</v>
      </c>
      <c r="T236" s="46">
        <v>1689</v>
      </c>
      <c r="U236" s="46">
        <v>1681</v>
      </c>
      <c r="V236" s="46">
        <v>1531</v>
      </c>
      <c r="W236" s="46">
        <v>1652</v>
      </c>
      <c r="X236" s="46">
        <v>1439</v>
      </c>
      <c r="Y236" s="46">
        <v>1444</v>
      </c>
      <c r="Z236" s="46">
        <v>1606</v>
      </c>
      <c r="AA236" s="46">
        <v>1482</v>
      </c>
      <c r="AB236" s="46">
        <v>1374</v>
      </c>
      <c r="AC236" s="46">
        <v>1220</v>
      </c>
      <c r="AD236" s="46">
        <v>1194</v>
      </c>
      <c r="AE236" s="38"/>
      <c r="AF236" s="38"/>
      <c r="AG236" s="38"/>
      <c r="AH236" s="38"/>
      <c r="AI236" s="38"/>
      <c r="AJ236" s="38"/>
    </row>
    <row r="237" spans="1:36" x14ac:dyDescent="0.25">
      <c r="A237" s="46" t="s">
        <v>294</v>
      </c>
      <c r="B237" s="46">
        <v>9</v>
      </c>
      <c r="C237" s="46">
        <v>9</v>
      </c>
      <c r="D237" s="46">
        <v>9</v>
      </c>
      <c r="E237" s="46">
        <v>5</v>
      </c>
      <c r="F237" s="46">
        <v>5</v>
      </c>
      <c r="G237" s="46">
        <v>6</v>
      </c>
      <c r="H237" s="46">
        <v>6</v>
      </c>
      <c r="I237" s="46">
        <v>6</v>
      </c>
      <c r="J237" s="46">
        <v>9</v>
      </c>
      <c r="K237" s="46">
        <v>8</v>
      </c>
      <c r="L237" s="46">
        <v>5</v>
      </c>
      <c r="M237" s="46">
        <v>5</v>
      </c>
      <c r="N237" s="46">
        <v>5</v>
      </c>
      <c r="O237" s="46">
        <v>6</v>
      </c>
      <c r="P237" s="46">
        <v>5</v>
      </c>
      <c r="Q237" s="46">
        <v>5</v>
      </c>
      <c r="R237" s="46">
        <v>5</v>
      </c>
      <c r="S237" s="46">
        <v>5</v>
      </c>
      <c r="T237" s="46">
        <v>5</v>
      </c>
      <c r="U237" s="46">
        <v>5</v>
      </c>
      <c r="V237" s="46">
        <v>5</v>
      </c>
      <c r="W237" s="46">
        <v>5</v>
      </c>
      <c r="X237" s="46">
        <v>5</v>
      </c>
      <c r="Y237" s="46">
        <v>5</v>
      </c>
      <c r="Z237" s="46">
        <v>5</v>
      </c>
      <c r="AA237" s="46">
        <v>5</v>
      </c>
      <c r="AB237" s="46">
        <v>5</v>
      </c>
      <c r="AC237" s="46">
        <v>4</v>
      </c>
      <c r="AD237" s="46">
        <v>4</v>
      </c>
      <c r="AE237" s="38"/>
      <c r="AF237" s="38"/>
      <c r="AG237" s="38"/>
      <c r="AH237" s="38"/>
      <c r="AI237" s="38"/>
      <c r="AJ237" s="38"/>
    </row>
    <row r="238" spans="1:36" x14ac:dyDescent="0.25">
      <c r="A238" s="46" t="s">
        <v>295</v>
      </c>
      <c r="B238" s="46">
        <v>4687</v>
      </c>
      <c r="C238" s="46">
        <v>4511</v>
      </c>
      <c r="D238" s="46">
        <v>4628</v>
      </c>
      <c r="E238" s="46">
        <v>4287</v>
      </c>
      <c r="F238" s="46">
        <v>4219</v>
      </c>
      <c r="G238" s="46">
        <v>4747</v>
      </c>
      <c r="H238" s="46">
        <v>4829</v>
      </c>
      <c r="I238" s="46">
        <v>4630</v>
      </c>
      <c r="J238" s="46">
        <v>4675</v>
      </c>
      <c r="K238" s="46">
        <v>5823</v>
      </c>
      <c r="L238" s="46">
        <v>4326</v>
      </c>
      <c r="M238" s="46">
        <v>4420</v>
      </c>
      <c r="N238" s="46">
        <v>4862</v>
      </c>
      <c r="O238" s="46">
        <v>4540</v>
      </c>
      <c r="P238" s="46">
        <v>4207</v>
      </c>
      <c r="Q238" s="46">
        <v>3963</v>
      </c>
      <c r="R238" s="46">
        <v>4041</v>
      </c>
      <c r="S238" s="46">
        <v>4308</v>
      </c>
      <c r="T238" s="46">
        <v>4344</v>
      </c>
      <c r="U238" s="46">
        <v>4277</v>
      </c>
      <c r="V238" s="46">
        <v>3930</v>
      </c>
      <c r="W238" s="46">
        <v>4411</v>
      </c>
      <c r="X238" s="46">
        <v>3700</v>
      </c>
      <c r="Y238" s="46">
        <v>3786</v>
      </c>
      <c r="Z238" s="46">
        <v>4296</v>
      </c>
      <c r="AA238" s="46">
        <v>3903</v>
      </c>
      <c r="AB238" s="46">
        <v>3613</v>
      </c>
      <c r="AC238" s="46">
        <v>3207</v>
      </c>
      <c r="AD238" s="46">
        <v>3117</v>
      </c>
      <c r="AE238" s="38"/>
      <c r="AF238" s="38"/>
      <c r="AG238" s="38"/>
      <c r="AH238" s="38"/>
      <c r="AI238" s="38"/>
      <c r="AJ238" s="38"/>
    </row>
    <row r="239" spans="1:36" x14ac:dyDescent="0.25">
      <c r="A239" s="46" t="s">
        <v>147</v>
      </c>
      <c r="B239" s="46">
        <v>184</v>
      </c>
      <c r="C239" s="46">
        <v>182</v>
      </c>
      <c r="D239" s="46">
        <v>174</v>
      </c>
      <c r="E239" s="46">
        <v>167</v>
      </c>
      <c r="F239" s="46">
        <v>168</v>
      </c>
      <c r="G239" s="46">
        <v>175</v>
      </c>
      <c r="H239" s="46">
        <v>226</v>
      </c>
      <c r="I239" s="46">
        <v>200</v>
      </c>
      <c r="J239" s="46">
        <v>202</v>
      </c>
      <c r="K239" s="46">
        <v>207</v>
      </c>
      <c r="L239" s="46">
        <v>176</v>
      </c>
      <c r="M239" s="46">
        <v>188</v>
      </c>
      <c r="N239" s="46">
        <v>210</v>
      </c>
      <c r="O239" s="46">
        <v>173</v>
      </c>
      <c r="P239" s="46">
        <v>149</v>
      </c>
      <c r="Q239" s="46">
        <v>141</v>
      </c>
      <c r="R239" s="46">
        <v>159</v>
      </c>
      <c r="S239" s="46">
        <v>163</v>
      </c>
      <c r="T239" s="46">
        <v>188</v>
      </c>
      <c r="U239" s="46">
        <v>158</v>
      </c>
      <c r="V239" s="46">
        <v>163</v>
      </c>
      <c r="W239" s="46">
        <v>153</v>
      </c>
      <c r="X239" s="46">
        <v>146</v>
      </c>
      <c r="Y239" s="46">
        <v>143</v>
      </c>
      <c r="Z239" s="46">
        <v>152</v>
      </c>
      <c r="AA239" s="46">
        <v>136</v>
      </c>
      <c r="AB239" s="46">
        <v>127</v>
      </c>
      <c r="AC239" s="46">
        <v>120</v>
      </c>
      <c r="AD239" s="46">
        <v>126</v>
      </c>
      <c r="AE239" s="38"/>
      <c r="AF239" s="38"/>
      <c r="AG239" s="38"/>
      <c r="AH239" s="38"/>
      <c r="AI239" s="38"/>
      <c r="AJ239" s="38"/>
    </row>
    <row r="240" spans="1:36" x14ac:dyDescent="0.25">
      <c r="A240" s="46" t="s">
        <v>148</v>
      </c>
      <c r="B240" s="46">
        <v>448</v>
      </c>
      <c r="C240" s="46">
        <v>445</v>
      </c>
      <c r="D240" s="46">
        <v>438</v>
      </c>
      <c r="E240" s="46">
        <v>418</v>
      </c>
      <c r="F240" s="46">
        <v>431</v>
      </c>
      <c r="G240" s="46">
        <v>489</v>
      </c>
      <c r="H240" s="46">
        <v>487</v>
      </c>
      <c r="I240" s="46">
        <v>465</v>
      </c>
      <c r="J240" s="46">
        <v>471</v>
      </c>
      <c r="K240" s="46">
        <v>462</v>
      </c>
      <c r="L240" s="46">
        <v>434</v>
      </c>
      <c r="M240" s="46">
        <v>463</v>
      </c>
      <c r="N240" s="46">
        <v>512</v>
      </c>
      <c r="O240" s="46">
        <v>494</v>
      </c>
      <c r="P240" s="46">
        <v>461</v>
      </c>
      <c r="Q240" s="46">
        <v>423</v>
      </c>
      <c r="R240" s="46">
        <v>415</v>
      </c>
      <c r="S240" s="46">
        <v>452</v>
      </c>
      <c r="T240" s="46">
        <v>461</v>
      </c>
      <c r="U240" s="46">
        <v>448</v>
      </c>
      <c r="V240" s="46">
        <v>402</v>
      </c>
      <c r="W240" s="46">
        <v>409</v>
      </c>
      <c r="X240" s="46">
        <v>406</v>
      </c>
      <c r="Y240" s="46">
        <v>427</v>
      </c>
      <c r="Z240" s="46">
        <v>471</v>
      </c>
      <c r="AA240" s="46">
        <v>453</v>
      </c>
      <c r="AB240" s="46">
        <v>393</v>
      </c>
      <c r="AC240" s="46">
        <v>338</v>
      </c>
      <c r="AD240" s="46">
        <v>324</v>
      </c>
      <c r="AE240" s="38"/>
      <c r="AF240" s="38"/>
      <c r="AG240" s="38"/>
      <c r="AH240" s="38"/>
      <c r="AI240" s="38"/>
      <c r="AJ240" s="38"/>
    </row>
    <row r="241" spans="1:36" x14ac:dyDescent="0.25">
      <c r="A241" s="46" t="s">
        <v>296</v>
      </c>
      <c r="B241" s="46">
        <v>1324</v>
      </c>
      <c r="C241" s="46">
        <v>1291</v>
      </c>
      <c r="D241" s="46">
        <v>1264</v>
      </c>
      <c r="E241" s="46">
        <v>1192</v>
      </c>
      <c r="F241" s="46">
        <v>1185</v>
      </c>
      <c r="G241" s="46">
        <v>1357</v>
      </c>
      <c r="H241" s="46">
        <v>1423</v>
      </c>
      <c r="I241" s="46">
        <v>1346</v>
      </c>
      <c r="J241" s="46">
        <v>1308</v>
      </c>
      <c r="K241" s="46">
        <v>1315</v>
      </c>
      <c r="L241" s="46">
        <v>1215</v>
      </c>
      <c r="M241" s="46">
        <v>1221</v>
      </c>
      <c r="N241" s="46">
        <v>1285</v>
      </c>
      <c r="O241" s="46">
        <v>1182</v>
      </c>
      <c r="P241" s="46">
        <v>1106</v>
      </c>
      <c r="Q241" s="46">
        <v>1039</v>
      </c>
      <c r="R241" s="46">
        <v>1062</v>
      </c>
      <c r="S241" s="46">
        <v>1218</v>
      </c>
      <c r="T241" s="46">
        <v>1221</v>
      </c>
      <c r="U241" s="46">
        <v>1177</v>
      </c>
      <c r="V241" s="46">
        <v>1120</v>
      </c>
      <c r="W241" s="46">
        <v>1073</v>
      </c>
      <c r="X241" s="46">
        <v>1025</v>
      </c>
      <c r="Y241" s="46">
        <v>1049</v>
      </c>
      <c r="Z241" s="46">
        <v>1083</v>
      </c>
      <c r="AA241" s="46">
        <v>1089</v>
      </c>
      <c r="AB241" s="46">
        <v>997</v>
      </c>
      <c r="AC241" s="46">
        <v>877</v>
      </c>
      <c r="AD241" s="46">
        <v>863</v>
      </c>
      <c r="AE241" s="38"/>
      <c r="AF241" s="38"/>
      <c r="AG241" s="38"/>
      <c r="AH241" s="38"/>
      <c r="AI241" s="38"/>
      <c r="AJ241" s="38"/>
    </row>
    <row r="242" spans="1:36" x14ac:dyDescent="0.25">
      <c r="A242" s="46" t="s">
        <v>149</v>
      </c>
      <c r="B242" s="46">
        <v>805</v>
      </c>
      <c r="C242" s="46">
        <v>774</v>
      </c>
      <c r="D242" s="46">
        <v>775</v>
      </c>
      <c r="E242" s="46">
        <v>730</v>
      </c>
      <c r="F242" s="46">
        <v>722</v>
      </c>
      <c r="G242" s="46">
        <v>789</v>
      </c>
      <c r="H242" s="46">
        <v>833</v>
      </c>
      <c r="I242" s="46">
        <v>791</v>
      </c>
      <c r="J242" s="46">
        <v>780</v>
      </c>
      <c r="K242" s="46">
        <v>788</v>
      </c>
      <c r="L242" s="46">
        <v>729</v>
      </c>
      <c r="M242" s="46">
        <v>755</v>
      </c>
      <c r="N242" s="46">
        <v>787</v>
      </c>
      <c r="O242" s="46">
        <v>734</v>
      </c>
      <c r="P242" s="46">
        <v>680</v>
      </c>
      <c r="Q242" s="46">
        <v>624</v>
      </c>
      <c r="R242" s="46">
        <v>626</v>
      </c>
      <c r="S242" s="46">
        <v>697</v>
      </c>
      <c r="T242" s="46">
        <v>693</v>
      </c>
      <c r="U242" s="46">
        <v>661</v>
      </c>
      <c r="V242" s="46">
        <v>633</v>
      </c>
      <c r="W242" s="46">
        <v>580</v>
      </c>
      <c r="X242" s="46">
        <v>564</v>
      </c>
      <c r="Y242" s="46">
        <v>605</v>
      </c>
      <c r="Z242" s="46">
        <v>630</v>
      </c>
      <c r="AA242" s="46">
        <v>601</v>
      </c>
      <c r="AB242" s="46">
        <v>554</v>
      </c>
      <c r="AC242" s="46">
        <v>476</v>
      </c>
      <c r="AD242" s="46">
        <v>474</v>
      </c>
      <c r="AE242" s="38"/>
      <c r="AF242" s="38"/>
      <c r="AG242" s="38"/>
      <c r="AH242" s="38"/>
      <c r="AI242" s="38"/>
      <c r="AJ242" s="38"/>
    </row>
    <row r="243" spans="1:36" x14ac:dyDescent="0.25">
      <c r="A243" s="46" t="s">
        <v>150</v>
      </c>
      <c r="B243" s="46">
        <v>87</v>
      </c>
      <c r="C243" s="46">
        <v>86</v>
      </c>
      <c r="D243" s="46">
        <v>78</v>
      </c>
      <c r="E243" s="46">
        <v>79</v>
      </c>
      <c r="F243" s="46">
        <v>76</v>
      </c>
      <c r="G243" s="46">
        <v>83</v>
      </c>
      <c r="H243" s="46">
        <v>91</v>
      </c>
      <c r="I243" s="46">
        <v>88</v>
      </c>
      <c r="J243" s="46">
        <v>85</v>
      </c>
      <c r="K243" s="46">
        <v>85</v>
      </c>
      <c r="L243" s="46">
        <v>77</v>
      </c>
      <c r="M243" s="46">
        <v>80</v>
      </c>
      <c r="N243" s="46">
        <v>95</v>
      </c>
      <c r="O243" s="46">
        <v>85</v>
      </c>
      <c r="P243" s="46">
        <v>72</v>
      </c>
      <c r="Q243" s="46">
        <v>73</v>
      </c>
      <c r="R243" s="46">
        <v>74</v>
      </c>
      <c r="S243" s="46">
        <v>77</v>
      </c>
      <c r="T243" s="46">
        <v>83</v>
      </c>
      <c r="U243" s="46">
        <v>77</v>
      </c>
      <c r="V243" s="46">
        <v>70</v>
      </c>
      <c r="W243" s="46">
        <v>66</v>
      </c>
      <c r="X243" s="46">
        <v>62</v>
      </c>
      <c r="Y243" s="46">
        <v>66</v>
      </c>
      <c r="Z243" s="46">
        <v>79</v>
      </c>
      <c r="AA243" s="46">
        <v>70</v>
      </c>
      <c r="AB243" s="46">
        <v>62</v>
      </c>
      <c r="AC243" s="46">
        <v>58</v>
      </c>
      <c r="AD243" s="46">
        <v>58</v>
      </c>
      <c r="AE243" s="38"/>
      <c r="AF243" s="38"/>
      <c r="AG243" s="38"/>
      <c r="AH243" s="38"/>
      <c r="AI243" s="38"/>
      <c r="AJ243" s="38"/>
    </row>
    <row r="244" spans="1:36" x14ac:dyDescent="0.25">
      <c r="A244" s="46" t="s">
        <v>151</v>
      </c>
      <c r="B244" s="46">
        <v>139</v>
      </c>
      <c r="C244" s="46">
        <v>144</v>
      </c>
      <c r="D244" s="46">
        <v>148</v>
      </c>
      <c r="E244" s="46">
        <v>145</v>
      </c>
      <c r="F244" s="46">
        <v>141</v>
      </c>
      <c r="G244" s="46">
        <v>159</v>
      </c>
      <c r="H244" s="46">
        <v>165</v>
      </c>
      <c r="I244" s="46">
        <v>153</v>
      </c>
      <c r="J244" s="46">
        <v>159</v>
      </c>
      <c r="K244" s="46">
        <v>210</v>
      </c>
      <c r="L244" s="46">
        <v>157</v>
      </c>
      <c r="M244" s="46">
        <v>147</v>
      </c>
      <c r="N244" s="46">
        <v>149</v>
      </c>
      <c r="O244" s="46">
        <v>150</v>
      </c>
      <c r="P244" s="46">
        <v>141</v>
      </c>
      <c r="Q244" s="46">
        <v>146</v>
      </c>
      <c r="R244" s="46">
        <v>145</v>
      </c>
      <c r="S244" s="46">
        <v>151</v>
      </c>
      <c r="T244" s="46">
        <v>172</v>
      </c>
      <c r="U244" s="46">
        <v>161</v>
      </c>
      <c r="V244" s="46">
        <v>161</v>
      </c>
      <c r="W244" s="46">
        <v>223</v>
      </c>
      <c r="X244" s="46">
        <v>141</v>
      </c>
      <c r="Y244" s="46">
        <v>146</v>
      </c>
      <c r="Z244" s="46">
        <v>138</v>
      </c>
      <c r="AA244" s="46">
        <v>128</v>
      </c>
      <c r="AB244" s="46">
        <v>124</v>
      </c>
      <c r="AC244" s="46">
        <v>107</v>
      </c>
      <c r="AD244" s="46">
        <v>107</v>
      </c>
      <c r="AE244" s="38"/>
      <c r="AF244" s="38"/>
      <c r="AG244" s="38"/>
      <c r="AH244" s="38"/>
      <c r="AI244" s="38"/>
      <c r="AJ244" s="38"/>
    </row>
    <row r="245" spans="1:36" x14ac:dyDescent="0.25">
      <c r="A245" s="46" t="s">
        <v>297</v>
      </c>
      <c r="B245" s="46">
        <v>667</v>
      </c>
      <c r="C245" s="46">
        <v>702</v>
      </c>
      <c r="D245" s="46">
        <v>701</v>
      </c>
      <c r="E245" s="46">
        <v>622</v>
      </c>
      <c r="F245" s="46">
        <v>609</v>
      </c>
      <c r="G245" s="46">
        <v>711</v>
      </c>
      <c r="H245" s="46">
        <v>720</v>
      </c>
      <c r="I245" s="46">
        <v>689</v>
      </c>
      <c r="J245" s="46">
        <v>682</v>
      </c>
      <c r="K245" s="46">
        <v>700</v>
      </c>
      <c r="L245" s="46">
        <v>617</v>
      </c>
      <c r="M245" s="46">
        <v>625</v>
      </c>
      <c r="N245" s="46">
        <v>699</v>
      </c>
      <c r="O245" s="46">
        <v>723</v>
      </c>
      <c r="P245" s="46">
        <v>634</v>
      </c>
      <c r="Q245" s="46">
        <v>581</v>
      </c>
      <c r="R245" s="46">
        <v>577</v>
      </c>
      <c r="S245" s="46">
        <v>647</v>
      </c>
      <c r="T245" s="46">
        <v>637</v>
      </c>
      <c r="U245" s="46">
        <v>628</v>
      </c>
      <c r="V245" s="46">
        <v>591</v>
      </c>
      <c r="W245" s="46">
        <v>555</v>
      </c>
      <c r="X245" s="46">
        <v>529</v>
      </c>
      <c r="Y245" s="46">
        <v>543</v>
      </c>
      <c r="Z245" s="46">
        <v>606</v>
      </c>
      <c r="AA245" s="46">
        <v>592</v>
      </c>
      <c r="AB245" s="46">
        <v>521</v>
      </c>
      <c r="AC245" s="46">
        <v>445</v>
      </c>
      <c r="AD245" s="46">
        <v>430</v>
      </c>
    </row>
    <row r="246" spans="1:36" x14ac:dyDescent="0.25">
      <c r="A246" s="46" t="s">
        <v>79</v>
      </c>
      <c r="B246" s="46">
        <v>3272</v>
      </c>
      <c r="C246" s="46">
        <v>2684</v>
      </c>
      <c r="D246" s="46">
        <v>3026</v>
      </c>
      <c r="E246" s="46">
        <v>2391</v>
      </c>
      <c r="F246" s="46">
        <v>2406</v>
      </c>
      <c r="G246" s="46">
        <v>2794</v>
      </c>
      <c r="H246" s="46">
        <v>2959</v>
      </c>
      <c r="I246" s="46">
        <v>2755</v>
      </c>
      <c r="J246" s="46">
        <v>2698</v>
      </c>
      <c r="K246" s="46">
        <v>2741</v>
      </c>
      <c r="L246" s="46">
        <v>2520</v>
      </c>
      <c r="M246" s="46">
        <v>2542</v>
      </c>
      <c r="N246" s="46">
        <v>3107</v>
      </c>
      <c r="O246" s="46">
        <v>2776</v>
      </c>
      <c r="P246" s="46">
        <v>2602</v>
      </c>
      <c r="Q246" s="46">
        <v>2283</v>
      </c>
      <c r="R246" s="46">
        <v>2249</v>
      </c>
      <c r="S246" s="46">
        <v>2435</v>
      </c>
      <c r="T246" s="46">
        <v>2463</v>
      </c>
      <c r="U246" s="46">
        <v>2434</v>
      </c>
      <c r="V246" s="46">
        <v>2366</v>
      </c>
      <c r="W246" s="46">
        <v>2192</v>
      </c>
      <c r="X246" s="46">
        <v>2329</v>
      </c>
      <c r="Y246" s="46">
        <v>2477</v>
      </c>
      <c r="Z246" s="46">
        <v>3040</v>
      </c>
      <c r="AA246" s="46">
        <v>2437</v>
      </c>
      <c r="AB246" s="46">
        <v>2409</v>
      </c>
      <c r="AC246" s="46">
        <v>1931</v>
      </c>
      <c r="AD246" s="46">
        <v>1818</v>
      </c>
    </row>
    <row r="247" spans="1:36" x14ac:dyDescent="0.25">
      <c r="A247" s="46" t="s">
        <v>152</v>
      </c>
      <c r="B247" s="46">
        <v>195</v>
      </c>
      <c r="C247" s="46">
        <v>189</v>
      </c>
      <c r="D247" s="46">
        <v>188</v>
      </c>
      <c r="E247" s="46">
        <v>197</v>
      </c>
      <c r="F247" s="46">
        <v>193</v>
      </c>
      <c r="G247" s="46">
        <v>206</v>
      </c>
      <c r="H247" s="46">
        <v>210</v>
      </c>
      <c r="I247" s="46">
        <v>200</v>
      </c>
      <c r="J247" s="46">
        <v>189</v>
      </c>
      <c r="K247" s="46">
        <v>216</v>
      </c>
      <c r="L247" s="46">
        <v>183</v>
      </c>
      <c r="M247" s="46">
        <v>181</v>
      </c>
      <c r="N247" s="46">
        <v>195</v>
      </c>
      <c r="O247" s="46">
        <v>181</v>
      </c>
      <c r="P247" s="46">
        <v>166</v>
      </c>
      <c r="Q247" s="46">
        <v>152</v>
      </c>
      <c r="R247" s="46">
        <v>158</v>
      </c>
      <c r="S247" s="46">
        <v>170</v>
      </c>
      <c r="T247" s="46">
        <v>174</v>
      </c>
      <c r="U247" s="46">
        <v>163</v>
      </c>
      <c r="V247" s="46">
        <v>148</v>
      </c>
      <c r="W247" s="46">
        <v>161</v>
      </c>
      <c r="X247" s="46">
        <v>142</v>
      </c>
      <c r="Y247" s="46">
        <v>145</v>
      </c>
      <c r="Z247" s="46">
        <v>171</v>
      </c>
      <c r="AA247" s="46">
        <v>163</v>
      </c>
      <c r="AB247" s="46">
        <v>140</v>
      </c>
      <c r="AC247" s="46">
        <v>124</v>
      </c>
      <c r="AD247" s="46">
        <v>121</v>
      </c>
    </row>
    <row r="248" spans="1:36" x14ac:dyDescent="0.25">
      <c r="A248" s="46" t="s">
        <v>153</v>
      </c>
      <c r="B248" s="46">
        <v>236</v>
      </c>
      <c r="C248" s="46">
        <v>243</v>
      </c>
      <c r="D248" s="46">
        <v>239</v>
      </c>
      <c r="E248" s="46">
        <v>218</v>
      </c>
      <c r="F248" s="46">
        <v>208</v>
      </c>
      <c r="G248" s="46">
        <v>249</v>
      </c>
      <c r="H248" s="46">
        <v>261</v>
      </c>
      <c r="I248" s="46">
        <v>268</v>
      </c>
      <c r="J248" s="46">
        <v>267</v>
      </c>
      <c r="K248" s="46">
        <v>280</v>
      </c>
      <c r="L248" s="46">
        <v>246</v>
      </c>
      <c r="M248" s="46">
        <v>230</v>
      </c>
      <c r="N248" s="46">
        <v>247</v>
      </c>
      <c r="O248" s="46">
        <v>243</v>
      </c>
      <c r="P248" s="46">
        <v>227</v>
      </c>
      <c r="Q248" s="46">
        <v>195</v>
      </c>
      <c r="R248" s="46">
        <v>205</v>
      </c>
      <c r="S248" s="46">
        <v>229</v>
      </c>
      <c r="T248" s="46">
        <v>242</v>
      </c>
      <c r="U248" s="46">
        <v>223</v>
      </c>
      <c r="V248" s="46">
        <v>205</v>
      </c>
      <c r="W248" s="46">
        <v>197</v>
      </c>
      <c r="X248" s="46">
        <v>200</v>
      </c>
      <c r="Y248" s="46">
        <v>205</v>
      </c>
      <c r="Z248" s="46">
        <v>238</v>
      </c>
      <c r="AA248" s="46">
        <v>199</v>
      </c>
      <c r="AB248" s="46">
        <v>179</v>
      </c>
      <c r="AC248" s="46">
        <v>162</v>
      </c>
      <c r="AD248" s="46">
        <v>155</v>
      </c>
    </row>
    <row r="249" spans="1:36" x14ac:dyDescent="0.25">
      <c r="A249" s="46" t="s">
        <v>154</v>
      </c>
      <c r="B249" s="46">
        <v>232</v>
      </c>
      <c r="C249" s="46">
        <v>231</v>
      </c>
      <c r="D249" s="46">
        <v>235</v>
      </c>
      <c r="E249" s="46">
        <v>212</v>
      </c>
      <c r="F249" s="46">
        <v>213</v>
      </c>
      <c r="G249" s="46">
        <v>228</v>
      </c>
      <c r="H249" s="46">
        <v>246</v>
      </c>
      <c r="I249" s="46">
        <v>232</v>
      </c>
      <c r="J249" s="46">
        <v>235</v>
      </c>
      <c r="K249" s="46">
        <v>250</v>
      </c>
      <c r="L249" s="46">
        <v>228</v>
      </c>
      <c r="M249" s="46">
        <v>230</v>
      </c>
      <c r="N249" s="46">
        <v>254</v>
      </c>
      <c r="O249" s="46">
        <v>254</v>
      </c>
      <c r="P249" s="46">
        <v>226</v>
      </c>
      <c r="Q249" s="46">
        <v>228</v>
      </c>
      <c r="R249" s="46">
        <v>214</v>
      </c>
      <c r="S249" s="46">
        <v>224</v>
      </c>
      <c r="T249" s="46">
        <v>219</v>
      </c>
      <c r="U249" s="46">
        <v>213</v>
      </c>
      <c r="V249" s="46">
        <v>198</v>
      </c>
      <c r="W249" s="46">
        <v>204</v>
      </c>
      <c r="X249" s="46">
        <v>199</v>
      </c>
      <c r="Y249" s="46">
        <v>203</v>
      </c>
      <c r="Z249" s="46">
        <v>231</v>
      </c>
      <c r="AA249" s="46">
        <v>193</v>
      </c>
      <c r="AB249" s="46">
        <v>175</v>
      </c>
      <c r="AC249" s="46">
        <v>155</v>
      </c>
      <c r="AD249" s="46">
        <v>149</v>
      </c>
    </row>
    <row r="250" spans="1:36" x14ac:dyDescent="0.25">
      <c r="A250" s="46" t="s">
        <v>298</v>
      </c>
      <c r="B250" s="46">
        <v>658</v>
      </c>
      <c r="C250" s="46">
        <v>655</v>
      </c>
      <c r="D250" s="46">
        <v>651</v>
      </c>
      <c r="E250" s="46">
        <v>592</v>
      </c>
      <c r="F250" s="46">
        <v>615</v>
      </c>
      <c r="G250" s="46">
        <v>695</v>
      </c>
      <c r="H250" s="46">
        <v>708</v>
      </c>
      <c r="I250" s="46">
        <v>671</v>
      </c>
      <c r="J250" s="46">
        <v>649</v>
      </c>
      <c r="K250" s="46">
        <v>673</v>
      </c>
      <c r="L250" s="46">
        <v>607</v>
      </c>
      <c r="M250" s="46">
        <v>622</v>
      </c>
      <c r="N250" s="46">
        <v>681</v>
      </c>
      <c r="O250" s="46">
        <v>619</v>
      </c>
      <c r="P250" s="46">
        <v>642</v>
      </c>
      <c r="Q250" s="46">
        <v>595</v>
      </c>
      <c r="R250" s="46">
        <v>578</v>
      </c>
      <c r="S250" s="46">
        <v>643</v>
      </c>
      <c r="T250" s="46">
        <v>654</v>
      </c>
      <c r="U250" s="46">
        <v>627</v>
      </c>
      <c r="V250" s="46">
        <v>564</v>
      </c>
      <c r="W250" s="46">
        <v>574</v>
      </c>
      <c r="X250" s="46">
        <v>566</v>
      </c>
      <c r="Y250" s="46">
        <v>558</v>
      </c>
      <c r="Z250" s="46">
        <v>555</v>
      </c>
      <c r="AA250" s="46">
        <v>580</v>
      </c>
      <c r="AB250" s="46">
        <v>549</v>
      </c>
      <c r="AC250" s="46">
        <v>476</v>
      </c>
      <c r="AD250" s="46">
        <v>478</v>
      </c>
    </row>
    <row r="251" spans="1:36" x14ac:dyDescent="0.25">
      <c r="A251" s="46" t="s">
        <v>155</v>
      </c>
      <c r="B251" s="46">
        <v>526</v>
      </c>
      <c r="C251" s="46">
        <v>518</v>
      </c>
      <c r="D251" s="46">
        <v>537</v>
      </c>
      <c r="E251" s="46">
        <v>508</v>
      </c>
      <c r="F251" s="46">
        <v>502</v>
      </c>
      <c r="G251" s="46">
        <v>544</v>
      </c>
      <c r="H251" s="46">
        <v>558</v>
      </c>
      <c r="I251" s="46">
        <v>550</v>
      </c>
      <c r="J251" s="46">
        <v>575</v>
      </c>
      <c r="K251" s="46">
        <v>548</v>
      </c>
      <c r="L251" s="46">
        <v>502</v>
      </c>
      <c r="M251" s="46">
        <v>507</v>
      </c>
      <c r="N251" s="46">
        <v>523</v>
      </c>
      <c r="O251" s="46">
        <v>504</v>
      </c>
      <c r="P251" s="46">
        <v>465</v>
      </c>
      <c r="Q251" s="46">
        <v>435</v>
      </c>
      <c r="R251" s="46">
        <v>443</v>
      </c>
      <c r="S251" s="46">
        <v>484</v>
      </c>
      <c r="T251" s="46">
        <v>469</v>
      </c>
      <c r="U251" s="46">
        <v>469</v>
      </c>
      <c r="V251" s="46">
        <v>430</v>
      </c>
      <c r="W251" s="46">
        <v>432</v>
      </c>
      <c r="X251" s="46">
        <v>426</v>
      </c>
      <c r="Y251" s="46">
        <v>444</v>
      </c>
      <c r="Z251" s="46">
        <v>461</v>
      </c>
      <c r="AA251" s="46">
        <v>449</v>
      </c>
      <c r="AB251" s="46">
        <v>414</v>
      </c>
      <c r="AC251" s="46">
        <v>369</v>
      </c>
      <c r="AD251" s="46">
        <v>378</v>
      </c>
    </row>
    <row r="252" spans="1:36" x14ac:dyDescent="0.25">
      <c r="A252" s="35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</row>
    <row r="253" spans="1:36" x14ac:dyDescent="0.25">
      <c r="A253" s="35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</row>
    <row r="254" spans="1:36" x14ac:dyDescent="0.25">
      <c r="A254" s="35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</row>
    <row r="255" spans="1:36" x14ac:dyDescent="0.25">
      <c r="A255" s="35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</row>
    <row r="256" spans="1:36" x14ac:dyDescent="0.25">
      <c r="A256" s="35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</row>
    <row r="257" spans="1:29" x14ac:dyDescent="0.25">
      <c r="A257" s="35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</row>
    <row r="258" spans="1:29" x14ac:dyDescent="0.25">
      <c r="A258" s="35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</row>
    <row r="259" spans="1:29" x14ac:dyDescent="0.25">
      <c r="A259" s="35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</row>
    <row r="260" spans="1:29" x14ac:dyDescent="0.25">
      <c r="A260" s="35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</row>
    <row r="261" spans="1:29" x14ac:dyDescent="0.25">
      <c r="A261" s="35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</row>
    <row r="262" spans="1:29" x14ac:dyDescent="0.25">
      <c r="A262" s="35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</row>
    <row r="263" spans="1:29" x14ac:dyDescent="0.25">
      <c r="A263" s="35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</row>
    <row r="264" spans="1:29" x14ac:dyDescent="0.25">
      <c r="A264" s="35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</row>
    <row r="265" spans="1:29" x14ac:dyDescent="0.25">
      <c r="A265" s="35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</row>
    <row r="266" spans="1:29" x14ac:dyDescent="0.25">
      <c r="A266" s="35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</row>
    <row r="267" spans="1:29" x14ac:dyDescent="0.25">
      <c r="A267" s="35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</row>
    <row r="268" spans="1:29" x14ac:dyDescent="0.25">
      <c r="A268" s="35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</row>
    <row r="269" spans="1:29" x14ac:dyDescent="0.25">
      <c r="A269" s="35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</row>
    <row r="270" spans="1:29" x14ac:dyDescent="0.25">
      <c r="A270" s="35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</row>
    <row r="271" spans="1:29" x14ac:dyDescent="0.25">
      <c r="A271" s="35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</row>
    <row r="272" spans="1:29" x14ac:dyDescent="0.25">
      <c r="A272" s="35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</row>
    <row r="273" spans="1:29" x14ac:dyDescent="0.25">
      <c r="A273" s="35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</row>
    <row r="274" spans="1:29" x14ac:dyDescent="0.25">
      <c r="A274" s="35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</row>
    <row r="275" spans="1:29" x14ac:dyDescent="0.25">
      <c r="A275" s="35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</row>
    <row r="276" spans="1:29" x14ac:dyDescent="0.25">
      <c r="A276" s="35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</row>
    <row r="277" spans="1:29" x14ac:dyDescent="0.25">
      <c r="A277" s="35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</row>
    <row r="278" spans="1:29" x14ac:dyDescent="0.25">
      <c r="A278" s="35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</row>
    <row r="279" spans="1:29" x14ac:dyDescent="0.25">
      <c r="A279" s="35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</row>
    <row r="280" spans="1:29" x14ac:dyDescent="0.25">
      <c r="A280" s="35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</row>
    <row r="281" spans="1:29" x14ac:dyDescent="0.25">
      <c r="A281" s="35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</row>
    <row r="282" spans="1:29" x14ac:dyDescent="0.25">
      <c r="A282" s="35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</row>
    <row r="283" spans="1:29" x14ac:dyDescent="0.25">
      <c r="A283" s="35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</row>
    <row r="284" spans="1:29" x14ac:dyDescent="0.25">
      <c r="A284" s="35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</row>
    <row r="285" spans="1:29" x14ac:dyDescent="0.25">
      <c r="A285" s="35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</row>
    <row r="286" spans="1:29" x14ac:dyDescent="0.25">
      <c r="A286" s="35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</row>
    <row r="287" spans="1:29" x14ac:dyDescent="0.25">
      <c r="A287" s="35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</row>
    <row r="288" spans="1:29" x14ac:dyDescent="0.25">
      <c r="A288" s="35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</row>
    <row r="289" spans="1:29" x14ac:dyDescent="0.25">
      <c r="A289" s="35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</row>
    <row r="290" spans="1:29" x14ac:dyDescent="0.25">
      <c r="A290" s="35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</row>
    <row r="291" spans="1:29" x14ac:dyDescent="0.25">
      <c r="A291" s="35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</row>
    <row r="292" spans="1:29" x14ac:dyDescent="0.25">
      <c r="A292" s="35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</row>
    <row r="293" spans="1:29" x14ac:dyDescent="0.25">
      <c r="A293" s="35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</row>
    <row r="294" spans="1:29" x14ac:dyDescent="0.25">
      <c r="A294" s="35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</row>
    <row r="295" spans="1:29" x14ac:dyDescent="0.25">
      <c r="A295" s="35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</row>
    <row r="296" spans="1:29" x14ac:dyDescent="0.25">
      <c r="A296" s="35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</row>
    <row r="297" spans="1:29" x14ac:dyDescent="0.25">
      <c r="A297" s="35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</row>
    <row r="298" spans="1:29" x14ac:dyDescent="0.25">
      <c r="A298" s="35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</row>
    <row r="299" spans="1:29" x14ac:dyDescent="0.25">
      <c r="A299" s="35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</row>
    <row r="300" spans="1:29" x14ac:dyDescent="0.25">
      <c r="A300" s="35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</row>
    <row r="301" spans="1:29" x14ac:dyDescent="0.25">
      <c r="A301" s="35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</row>
    <row r="302" spans="1:29" x14ac:dyDescent="0.25">
      <c r="A302" s="35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</row>
    <row r="303" spans="1:29" x14ac:dyDescent="0.25">
      <c r="A303" s="35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</row>
    <row r="304" spans="1:29" x14ac:dyDescent="0.25">
      <c r="A304" s="35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</row>
    <row r="305" spans="1:29" x14ac:dyDescent="0.25">
      <c r="A305" s="35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</row>
    <row r="306" spans="1:29" x14ac:dyDescent="0.25">
      <c r="A306" s="35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</row>
    <row r="307" spans="1:29" x14ac:dyDescent="0.25">
      <c r="A307" s="35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</row>
    <row r="308" spans="1:29" x14ac:dyDescent="0.25">
      <c r="A308" s="35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</row>
    <row r="309" spans="1:29" x14ac:dyDescent="0.25">
      <c r="A309" s="35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</row>
    <row r="310" spans="1:29" x14ac:dyDescent="0.25">
      <c r="A310" s="35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</row>
    <row r="311" spans="1:29" x14ac:dyDescent="0.25">
      <c r="A311" s="35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</row>
    <row r="312" spans="1:29" x14ac:dyDescent="0.25">
      <c r="A312" s="35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</row>
    <row r="313" spans="1:29" x14ac:dyDescent="0.25">
      <c r="A313" s="35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</row>
    <row r="314" spans="1:29" x14ac:dyDescent="0.25">
      <c r="A314" s="35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</row>
    <row r="315" spans="1:29" x14ac:dyDescent="0.25">
      <c r="A315" s="35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</row>
    <row r="316" spans="1:29" x14ac:dyDescent="0.25">
      <c r="A316" s="35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</row>
    <row r="317" spans="1:29" x14ac:dyDescent="0.25">
      <c r="A317" s="35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</row>
    <row r="318" spans="1:29" x14ac:dyDescent="0.25">
      <c r="A318" s="35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</row>
    <row r="319" spans="1:29" x14ac:dyDescent="0.25">
      <c r="A319" s="35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</row>
    <row r="320" spans="1:29" x14ac:dyDescent="0.25">
      <c r="A320" s="35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</row>
    <row r="321" spans="1:29" x14ac:dyDescent="0.25">
      <c r="A321" s="35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</row>
    <row r="322" spans="1:29" x14ac:dyDescent="0.25">
      <c r="A322" s="35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</row>
    <row r="323" spans="1:29" x14ac:dyDescent="0.25">
      <c r="A323" s="35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</row>
    <row r="324" spans="1:29" x14ac:dyDescent="0.25">
      <c r="A324" s="35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</row>
    <row r="325" spans="1:29" x14ac:dyDescent="0.25">
      <c r="A325" s="35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</row>
    <row r="326" spans="1:29" x14ac:dyDescent="0.25">
      <c r="A326" s="35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</row>
    <row r="327" spans="1:29" x14ac:dyDescent="0.25">
      <c r="A327" s="35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</row>
    <row r="328" spans="1:29" x14ac:dyDescent="0.25">
      <c r="A328" s="35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</row>
    <row r="329" spans="1:29" x14ac:dyDescent="0.25">
      <c r="A329" s="35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</row>
    <row r="330" spans="1:29" x14ac:dyDescent="0.25">
      <c r="A330" s="35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</row>
    <row r="331" spans="1:29" x14ac:dyDescent="0.25">
      <c r="A331" s="35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</row>
    <row r="332" spans="1:29" x14ac:dyDescent="0.25">
      <c r="A332" s="35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</row>
    <row r="333" spans="1:29" x14ac:dyDescent="0.25">
      <c r="A333" s="35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</row>
    <row r="334" spans="1:29" x14ac:dyDescent="0.25">
      <c r="A334" s="35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</row>
    <row r="335" spans="1:29" x14ac:dyDescent="0.25">
      <c r="A335" s="35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</row>
    <row r="336" spans="1:29" x14ac:dyDescent="0.25">
      <c r="A336" s="35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</row>
    <row r="337" spans="1:29" x14ac:dyDescent="0.25">
      <c r="A337" s="35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</row>
    <row r="338" spans="1:29" x14ac:dyDescent="0.25">
      <c r="A338" s="35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</row>
    <row r="339" spans="1:29" x14ac:dyDescent="0.25">
      <c r="A339" s="35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</row>
    <row r="340" spans="1:29" x14ac:dyDescent="0.25">
      <c r="A340" s="35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</row>
    <row r="341" spans="1:29" x14ac:dyDescent="0.25">
      <c r="A341" s="35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</row>
    <row r="342" spans="1:29" x14ac:dyDescent="0.25">
      <c r="A342" s="35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</row>
    <row r="343" spans="1:29" x14ac:dyDescent="0.25">
      <c r="A343" s="35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</row>
    <row r="344" spans="1:29" x14ac:dyDescent="0.25">
      <c r="A344" s="35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</row>
    <row r="345" spans="1:29" x14ac:dyDescent="0.25">
      <c r="A345" s="35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</row>
    <row r="346" spans="1:29" x14ac:dyDescent="0.25">
      <c r="A346" s="35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</row>
    <row r="347" spans="1:29" x14ac:dyDescent="0.25">
      <c r="A347" s="35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</row>
    <row r="348" spans="1:29" x14ac:dyDescent="0.25">
      <c r="A348" s="35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</row>
    <row r="349" spans="1:29" x14ac:dyDescent="0.25">
      <c r="A349" s="35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</row>
    <row r="350" spans="1:29" x14ac:dyDescent="0.25">
      <c r="A350" s="35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</row>
    <row r="351" spans="1:29" x14ac:dyDescent="0.25">
      <c r="A351" s="35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</row>
    <row r="352" spans="1:29" x14ac:dyDescent="0.25">
      <c r="A352" s="35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</row>
    <row r="353" spans="1:29" x14ac:dyDescent="0.25">
      <c r="A353" s="35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</row>
    <row r="354" spans="1:29" x14ac:dyDescent="0.25">
      <c r="A354" s="35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</row>
    <row r="355" spans="1:29" x14ac:dyDescent="0.25">
      <c r="A355" s="35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</row>
    <row r="356" spans="1:29" x14ac:dyDescent="0.25">
      <c r="A356" s="35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</row>
    <row r="357" spans="1:29" x14ac:dyDescent="0.25">
      <c r="A357" s="35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</row>
    <row r="358" spans="1:29" x14ac:dyDescent="0.25">
      <c r="A358" s="35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</row>
    <row r="359" spans="1:29" x14ac:dyDescent="0.25">
      <c r="A359" s="35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</row>
    <row r="360" spans="1:29" x14ac:dyDescent="0.25">
      <c r="A360" s="35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</row>
    <row r="361" spans="1:29" x14ac:dyDescent="0.25">
      <c r="A361" s="35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</row>
    <row r="362" spans="1:29" x14ac:dyDescent="0.25">
      <c r="A362" s="35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</row>
    <row r="363" spans="1:29" x14ac:dyDescent="0.25">
      <c r="A363" s="35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</row>
    <row r="364" spans="1:29" x14ac:dyDescent="0.25">
      <c r="A364" s="35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</row>
    <row r="365" spans="1:29" x14ac:dyDescent="0.25">
      <c r="A365" s="35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</row>
    <row r="366" spans="1:29" x14ac:dyDescent="0.25">
      <c r="A366" s="35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</row>
    <row r="367" spans="1:29" x14ac:dyDescent="0.25">
      <c r="A367" s="35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</row>
    <row r="368" spans="1:29" x14ac:dyDescent="0.25">
      <c r="A368" s="35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</row>
    <row r="369" spans="1:29" x14ac:dyDescent="0.25">
      <c r="A369" s="35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</row>
    <row r="370" spans="1:29" x14ac:dyDescent="0.25">
      <c r="A370" s="35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</row>
    <row r="371" spans="1:29" x14ac:dyDescent="0.25">
      <c r="A371" s="35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</row>
    <row r="372" spans="1:29" x14ac:dyDescent="0.25">
      <c r="A372" s="35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</row>
    <row r="373" spans="1:29" x14ac:dyDescent="0.25">
      <c r="A373" s="35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</row>
    <row r="374" spans="1:29" x14ac:dyDescent="0.25">
      <c r="A374" s="35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</row>
    <row r="375" spans="1:29" x14ac:dyDescent="0.25">
      <c r="A375" s="35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</row>
    <row r="376" spans="1:29" x14ac:dyDescent="0.25">
      <c r="A376" s="35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</row>
    <row r="377" spans="1:29" x14ac:dyDescent="0.25">
      <c r="A377" s="35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</row>
    <row r="378" spans="1:29" x14ac:dyDescent="0.25">
      <c r="A378" s="35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</row>
    <row r="379" spans="1:29" x14ac:dyDescent="0.25">
      <c r="A379" s="35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</row>
    <row r="380" spans="1:29" x14ac:dyDescent="0.25">
      <c r="A380" s="35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</row>
    <row r="381" spans="1:29" x14ac:dyDescent="0.25">
      <c r="A381" s="35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</row>
    <row r="382" spans="1:29" x14ac:dyDescent="0.25">
      <c r="A382" s="35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</row>
    <row r="383" spans="1:29" x14ac:dyDescent="0.25">
      <c r="A383" s="35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</row>
    <row r="384" spans="1:29" x14ac:dyDescent="0.25">
      <c r="A384" s="35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6"/>
      <c r="AC384" s="36"/>
    </row>
    <row r="385" spans="1:29" x14ac:dyDescent="0.25">
      <c r="A385" s="35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</row>
    <row r="386" spans="1:29" x14ac:dyDescent="0.25">
      <c r="A386" s="35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</row>
    <row r="387" spans="1:29" x14ac:dyDescent="0.25">
      <c r="A387" s="35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/>
      <c r="AB387" s="36"/>
      <c r="AC387" s="36"/>
    </row>
    <row r="388" spans="1:29" x14ac:dyDescent="0.25">
      <c r="A388" s="35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</row>
    <row r="389" spans="1:29" x14ac:dyDescent="0.25">
      <c r="A389" s="35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  <c r="AB389" s="36"/>
      <c r="AC389" s="36"/>
    </row>
    <row r="390" spans="1:29" x14ac:dyDescent="0.25">
      <c r="A390" s="35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</row>
    <row r="391" spans="1:29" x14ac:dyDescent="0.25">
      <c r="A391" s="35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</row>
    <row r="392" spans="1:29" x14ac:dyDescent="0.25">
      <c r="A392" s="35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</row>
    <row r="393" spans="1:29" x14ac:dyDescent="0.25">
      <c r="A393" s="35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6"/>
      <c r="AC393" s="36"/>
    </row>
    <row r="394" spans="1:29" x14ac:dyDescent="0.25">
      <c r="A394" s="35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</row>
    <row r="395" spans="1:29" x14ac:dyDescent="0.25">
      <c r="A395" s="35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</row>
    <row r="396" spans="1:29" x14ac:dyDescent="0.25">
      <c r="A396" s="35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6"/>
      <c r="AC396" s="36"/>
    </row>
    <row r="397" spans="1:29" x14ac:dyDescent="0.25">
      <c r="A397" s="35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</row>
    <row r="398" spans="1:29" x14ac:dyDescent="0.25">
      <c r="A398" s="35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</row>
  </sheetData>
  <autoFilter ref="A2:AC25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398"/>
  <sheetViews>
    <sheetView zoomScale="90" zoomScaleNormal="90" workbookViewId="0">
      <selection activeCell="G3" sqref="G3"/>
    </sheetView>
  </sheetViews>
  <sheetFormatPr defaultRowHeight="15" x14ac:dyDescent="0.25"/>
  <cols>
    <col min="1" max="1" width="52.85546875" style="6" customWidth="1"/>
    <col min="2" max="2" width="9.5703125" style="6" customWidth="1"/>
    <col min="3" max="6" width="13.5703125" style="6" customWidth="1"/>
    <col min="7" max="7" width="11.7109375" style="6" customWidth="1"/>
    <col min="8" max="10" width="10.28515625" style="6" customWidth="1"/>
    <col min="11" max="16384" width="9.140625" style="6"/>
  </cols>
  <sheetData>
    <row r="1" spans="1:10" x14ac:dyDescent="0.25">
      <c r="A1" s="32" t="s">
        <v>5</v>
      </c>
      <c r="B1" s="39">
        <v>42370</v>
      </c>
      <c r="C1" s="39">
        <v>42401</v>
      </c>
      <c r="D1" s="39">
        <v>42430</v>
      </c>
      <c r="E1" s="39">
        <v>42461</v>
      </c>
      <c r="F1" s="39">
        <v>42491</v>
      </c>
      <c r="G1" s="39">
        <v>42522</v>
      </c>
      <c r="H1" s="39"/>
      <c r="I1" s="39"/>
      <c r="J1" s="39"/>
    </row>
    <row r="2" spans="1:10" x14ac:dyDescent="0.25">
      <c r="A2" s="34" t="s">
        <v>2</v>
      </c>
      <c r="B2" s="39">
        <v>43070</v>
      </c>
      <c r="C2" s="39">
        <v>43101</v>
      </c>
      <c r="D2" s="39">
        <v>43132</v>
      </c>
      <c r="E2" s="39">
        <v>43160</v>
      </c>
      <c r="F2" s="39">
        <v>43191</v>
      </c>
      <c r="G2" s="39">
        <v>43221</v>
      </c>
      <c r="H2" s="39"/>
      <c r="I2" s="39"/>
      <c r="J2" s="39"/>
    </row>
    <row r="3" spans="1:10" x14ac:dyDescent="0.25">
      <c r="A3" s="46" t="s">
        <v>51</v>
      </c>
      <c r="B3" s="41">
        <f>SUM('Step 3'!B3:Y3)</f>
        <v>49840</v>
      </c>
      <c r="C3" s="41">
        <f>SUM('Step 3'!C3:Z3)</f>
        <v>49548</v>
      </c>
      <c r="D3" s="41">
        <f>SUM('Step 3'!D3:AA3)</f>
        <v>49223</v>
      </c>
      <c r="E3" s="41">
        <f>SUM('Step 3'!E3:AB3)</f>
        <v>48776</v>
      </c>
      <c r="F3" s="41">
        <f>SUM('Step 3'!F3:AC3)</f>
        <v>48257</v>
      </c>
      <c r="G3" s="41">
        <f>SUM('Step 3'!G3:AD3)</f>
        <v>47730</v>
      </c>
      <c r="H3" s="41"/>
      <c r="I3" s="41"/>
      <c r="J3" s="41"/>
    </row>
    <row r="4" spans="1:10" x14ac:dyDescent="0.25">
      <c r="A4" s="46" t="s">
        <v>157</v>
      </c>
      <c r="B4" s="41">
        <f>SUM('Step 3'!B4:Y4)</f>
        <v>95198</v>
      </c>
      <c r="C4" s="41">
        <f>SUM('Step 3'!C4:Z4)</f>
        <v>94619</v>
      </c>
      <c r="D4" s="41">
        <f>SUM('Step 3'!D4:AA4)</f>
        <v>94015</v>
      </c>
      <c r="E4" s="41">
        <f>SUM('Step 3'!E4:AB4)</f>
        <v>93088</v>
      </c>
      <c r="F4" s="41">
        <f>SUM('Step 3'!F4:AC4)</f>
        <v>92047</v>
      </c>
      <c r="G4" s="41">
        <f>SUM('Step 3'!G4:AD4)</f>
        <v>91062</v>
      </c>
      <c r="H4" s="41"/>
      <c r="I4" s="41"/>
      <c r="J4" s="41"/>
    </row>
    <row r="5" spans="1:10" x14ac:dyDescent="0.25">
      <c r="A5" s="46" t="s">
        <v>158</v>
      </c>
      <c r="B5" s="41">
        <f>SUM('Step 3'!B5:Y5)</f>
        <v>34290</v>
      </c>
      <c r="C5" s="41">
        <f>SUM('Step 3'!C5:Z5)</f>
        <v>34099</v>
      </c>
      <c r="D5" s="41">
        <f>SUM('Step 3'!D5:AA5)</f>
        <v>33888</v>
      </c>
      <c r="E5" s="41">
        <f>SUM('Step 3'!E5:AB5)</f>
        <v>33603</v>
      </c>
      <c r="F5" s="41">
        <f>SUM('Step 3'!F5:AC5)</f>
        <v>33318</v>
      </c>
      <c r="G5" s="41">
        <f>SUM('Step 3'!G5:AD5)</f>
        <v>32975</v>
      </c>
      <c r="H5" s="41"/>
      <c r="I5" s="41"/>
      <c r="J5" s="41"/>
    </row>
    <row r="6" spans="1:10" x14ac:dyDescent="0.25">
      <c r="A6" s="46" t="s">
        <v>159</v>
      </c>
      <c r="B6" s="41">
        <f>SUM('Step 3'!B6:Y6)</f>
        <v>25449</v>
      </c>
      <c r="C6" s="41">
        <f>SUM('Step 3'!C6:Z6)</f>
        <v>25277</v>
      </c>
      <c r="D6" s="41">
        <f>SUM('Step 3'!D6:AA6)</f>
        <v>25125</v>
      </c>
      <c r="E6" s="41">
        <f>SUM('Step 3'!E6:AB6)</f>
        <v>24938</v>
      </c>
      <c r="F6" s="41">
        <f>SUM('Step 3'!F6:AC6)</f>
        <v>24681</v>
      </c>
      <c r="G6" s="41">
        <f>SUM('Step 3'!G6:AD6)</f>
        <v>24429</v>
      </c>
      <c r="H6" s="41"/>
      <c r="I6" s="41"/>
      <c r="J6" s="41"/>
    </row>
    <row r="7" spans="1:10" x14ac:dyDescent="0.25">
      <c r="A7" s="46" t="s">
        <v>53</v>
      </c>
      <c r="B7" s="41">
        <f>SUM('Step 3'!B7:Y7)</f>
        <v>13162</v>
      </c>
      <c r="C7" s="41">
        <f>SUM('Step 3'!C7:Z7)</f>
        <v>13067</v>
      </c>
      <c r="D7" s="41">
        <f>SUM('Step 3'!D7:AA7)</f>
        <v>12961</v>
      </c>
      <c r="E7" s="41">
        <f>SUM('Step 3'!E7:AB7)</f>
        <v>12808</v>
      </c>
      <c r="F7" s="41">
        <f>SUM('Step 3'!F7:AC7)</f>
        <v>12610</v>
      </c>
      <c r="G7" s="41">
        <f>SUM('Step 3'!G7:AD7)</f>
        <v>12365</v>
      </c>
      <c r="H7" s="41"/>
      <c r="I7" s="41"/>
      <c r="J7" s="41"/>
    </row>
    <row r="8" spans="1:10" x14ac:dyDescent="0.25">
      <c r="A8" s="46" t="s">
        <v>160</v>
      </c>
      <c r="B8" s="41">
        <f>SUM('Step 3'!B8:Y8)</f>
        <v>73652</v>
      </c>
      <c r="C8" s="41">
        <f>SUM('Step 3'!C8:Z8)</f>
        <v>73285</v>
      </c>
      <c r="D8" s="41">
        <f>SUM('Step 3'!D8:AA8)</f>
        <v>73040</v>
      </c>
      <c r="E8" s="41">
        <f>SUM('Step 3'!E8:AB8)</f>
        <v>72555</v>
      </c>
      <c r="F8" s="41">
        <f>SUM('Step 3'!F8:AC8)</f>
        <v>71923</v>
      </c>
      <c r="G8" s="41">
        <f>SUM('Step 3'!G8:AD8)</f>
        <v>71152</v>
      </c>
      <c r="H8" s="41"/>
      <c r="I8" s="41"/>
      <c r="J8" s="41"/>
    </row>
    <row r="9" spans="1:10" x14ac:dyDescent="0.25">
      <c r="A9" s="46" t="s">
        <v>161</v>
      </c>
      <c r="B9" s="41">
        <f>SUM('Step 3'!B9:Y9)</f>
        <v>113380</v>
      </c>
      <c r="C9" s="41">
        <f>SUM('Step 3'!C9:Z9)</f>
        <v>112817</v>
      </c>
      <c r="D9" s="41">
        <f>SUM('Step 3'!D9:AA9)</f>
        <v>112388</v>
      </c>
      <c r="E9" s="41">
        <f>SUM('Step 3'!E9:AB9)</f>
        <v>111652</v>
      </c>
      <c r="F9" s="41">
        <f>SUM('Step 3'!F9:AC9)</f>
        <v>110690</v>
      </c>
      <c r="G9" s="41">
        <f>SUM('Step 3'!G9:AD9)</f>
        <v>109540</v>
      </c>
      <c r="H9" s="41"/>
      <c r="I9" s="41"/>
      <c r="J9" s="41"/>
    </row>
    <row r="10" spans="1:10" x14ac:dyDescent="0.25">
      <c r="A10" s="46" t="s">
        <v>162</v>
      </c>
      <c r="B10" s="41">
        <f>SUM('Step 3'!B10:Y10)</f>
        <v>4737</v>
      </c>
      <c r="C10" s="41">
        <f>SUM('Step 3'!C10:Z10)</f>
        <v>4737</v>
      </c>
      <c r="D10" s="41">
        <f>SUM('Step 3'!D10:AA10)</f>
        <v>4696</v>
      </c>
      <c r="E10" s="41">
        <f>SUM('Step 3'!E10:AB10)</f>
        <v>4639</v>
      </c>
      <c r="F10" s="41">
        <f>SUM('Step 3'!F10:AC10)</f>
        <v>4603</v>
      </c>
      <c r="G10" s="41">
        <f>SUM('Step 3'!G10:AD10)</f>
        <v>4572</v>
      </c>
      <c r="H10" s="41"/>
      <c r="I10" s="41"/>
      <c r="J10" s="41"/>
    </row>
    <row r="11" spans="1:10" x14ac:dyDescent="0.25">
      <c r="A11" s="46" t="s">
        <v>163</v>
      </c>
      <c r="B11" s="41">
        <f>SUM('Step 3'!B11:Y11)</f>
        <v>20281</v>
      </c>
      <c r="C11" s="41">
        <f>SUM('Step 3'!C11:Z11)</f>
        <v>20147</v>
      </c>
      <c r="D11" s="41">
        <f>SUM('Step 3'!D11:AA11)</f>
        <v>20024</v>
      </c>
      <c r="E11" s="41">
        <f>SUM('Step 3'!E11:AB11)</f>
        <v>19873</v>
      </c>
      <c r="F11" s="41">
        <f>SUM('Step 3'!F11:AC11)</f>
        <v>19680</v>
      </c>
      <c r="G11" s="41">
        <f>SUM('Step 3'!G11:AD11)</f>
        <v>19438</v>
      </c>
      <c r="H11" s="41"/>
      <c r="I11" s="41"/>
      <c r="J11" s="41"/>
    </row>
    <row r="12" spans="1:10" x14ac:dyDescent="0.25">
      <c r="A12" s="46" t="s">
        <v>164</v>
      </c>
      <c r="B12" s="41">
        <f>SUM('Step 3'!B12:Y12)</f>
        <v>304631</v>
      </c>
      <c r="C12" s="41">
        <f>SUM('Step 3'!C12:Z12)</f>
        <v>303075</v>
      </c>
      <c r="D12" s="41">
        <f>SUM('Step 3'!D12:AA12)</f>
        <v>301575</v>
      </c>
      <c r="E12" s="41">
        <f>SUM('Step 3'!E12:AB12)</f>
        <v>299438</v>
      </c>
      <c r="F12" s="41">
        <f>SUM('Step 3'!F12:AC12)</f>
        <v>296619</v>
      </c>
      <c r="G12" s="41">
        <f>SUM('Step 3'!G12:AD12)</f>
        <v>293695</v>
      </c>
      <c r="H12" s="41"/>
      <c r="I12" s="41"/>
      <c r="J12" s="41"/>
    </row>
    <row r="13" spans="1:10" x14ac:dyDescent="0.25">
      <c r="A13" s="46" t="s">
        <v>165</v>
      </c>
      <c r="B13" s="41">
        <f>SUM('Step 3'!B13:Y13)</f>
        <v>324912</v>
      </c>
      <c r="C13" s="41">
        <f>SUM('Step 3'!C13:Z13)</f>
        <v>323222</v>
      </c>
      <c r="D13" s="41">
        <f>SUM('Step 3'!D13:AA13)</f>
        <v>321599</v>
      </c>
      <c r="E13" s="41">
        <f>SUM('Step 3'!E13:AB13)</f>
        <v>319311</v>
      </c>
      <c r="F13" s="41">
        <f>SUM('Step 3'!F13:AC13)</f>
        <v>316299</v>
      </c>
      <c r="G13" s="41">
        <f>SUM('Step 3'!G13:AD13)</f>
        <v>313133</v>
      </c>
      <c r="H13" s="41"/>
      <c r="I13" s="41"/>
      <c r="J13" s="41"/>
    </row>
    <row r="14" spans="1:10" x14ac:dyDescent="0.25">
      <c r="A14" s="46" t="s">
        <v>166</v>
      </c>
      <c r="B14" s="41">
        <f>SUM('Step 3'!B14:Y14)</f>
        <v>3821430</v>
      </c>
      <c r="C14" s="41">
        <f>SUM('Step 3'!C14:Z14)</f>
        <v>3799259</v>
      </c>
      <c r="D14" s="41">
        <f>SUM('Step 3'!D14:AA14)</f>
        <v>3779885</v>
      </c>
      <c r="E14" s="41">
        <f>SUM('Step 3'!E14:AB14)</f>
        <v>3750290</v>
      </c>
      <c r="F14" s="41">
        <f>SUM('Step 3'!F14:AC14)</f>
        <v>3714275</v>
      </c>
      <c r="G14" s="41">
        <f>SUM('Step 3'!G14:AD14)</f>
        <v>3675066</v>
      </c>
      <c r="H14" s="41"/>
      <c r="I14" s="41"/>
      <c r="J14" s="41"/>
    </row>
    <row r="15" spans="1:10" x14ac:dyDescent="0.25">
      <c r="A15" s="46" t="s">
        <v>167</v>
      </c>
      <c r="B15" s="41">
        <f>SUM('Step 3'!B15:Y15)</f>
        <v>3461204</v>
      </c>
      <c r="C15" s="41">
        <f>SUM('Step 3'!C15:Z15)</f>
        <v>3441315</v>
      </c>
      <c r="D15" s="41">
        <f>SUM('Step 3'!D15:AA15)</f>
        <v>3423920</v>
      </c>
      <c r="E15" s="41">
        <f>SUM('Step 3'!E15:AB15)</f>
        <v>3397435</v>
      </c>
      <c r="F15" s="41">
        <f>SUM('Step 3'!F15:AC15)</f>
        <v>3365205</v>
      </c>
      <c r="G15" s="41">
        <f>SUM('Step 3'!G15:AD15)</f>
        <v>3330039</v>
      </c>
      <c r="H15" s="41"/>
      <c r="I15" s="41"/>
      <c r="J15" s="41"/>
    </row>
    <row r="16" spans="1:10" x14ac:dyDescent="0.25">
      <c r="A16" s="46" t="s">
        <v>54</v>
      </c>
      <c r="B16" s="41">
        <f>SUM('Step 3'!B16:Y16)</f>
        <v>130469</v>
      </c>
      <c r="C16" s="41">
        <f>SUM('Step 3'!C16:Z16)</f>
        <v>129889</v>
      </c>
      <c r="D16" s="41">
        <f>SUM('Step 3'!D16:AA16)</f>
        <v>129197</v>
      </c>
      <c r="E16" s="41">
        <f>SUM('Step 3'!E16:AB16)</f>
        <v>128340</v>
      </c>
      <c r="F16" s="41">
        <f>SUM('Step 3'!F16:AC16)</f>
        <v>127068</v>
      </c>
      <c r="G16" s="41">
        <f>SUM('Step 3'!G16:AD16)</f>
        <v>125635</v>
      </c>
      <c r="H16" s="41"/>
      <c r="I16" s="41"/>
      <c r="J16" s="41"/>
    </row>
    <row r="17" spans="1:10" x14ac:dyDescent="0.25">
      <c r="A17" s="46" t="s">
        <v>168</v>
      </c>
      <c r="B17" s="41">
        <f>SUM('Step 3'!B17:Y17)</f>
        <v>336233</v>
      </c>
      <c r="C17" s="41">
        <f>SUM('Step 3'!C17:Z17)</f>
        <v>334539</v>
      </c>
      <c r="D17" s="41">
        <f>SUM('Step 3'!D17:AA17)</f>
        <v>332500</v>
      </c>
      <c r="E17" s="41">
        <f>SUM('Step 3'!E17:AB17)</f>
        <v>330084</v>
      </c>
      <c r="F17" s="41">
        <f>SUM('Step 3'!F17:AC17)</f>
        <v>326052</v>
      </c>
      <c r="G17" s="41">
        <f>SUM('Step 3'!G17:AD17)</f>
        <v>321774</v>
      </c>
      <c r="H17" s="41"/>
      <c r="I17" s="41"/>
      <c r="J17" s="41"/>
    </row>
    <row r="18" spans="1:10" x14ac:dyDescent="0.25">
      <c r="A18" s="46" t="s">
        <v>169</v>
      </c>
      <c r="B18" s="41">
        <f>SUM('Step 3'!B18:Y18)</f>
        <v>242340</v>
      </c>
      <c r="C18" s="41">
        <f>SUM('Step 3'!C18:Z18)</f>
        <v>241284</v>
      </c>
      <c r="D18" s="41">
        <f>SUM('Step 3'!D18:AA18)</f>
        <v>240111</v>
      </c>
      <c r="E18" s="41">
        <f>SUM('Step 3'!E18:AB18)</f>
        <v>238598</v>
      </c>
      <c r="F18" s="41">
        <f>SUM('Step 3'!F18:AC18)</f>
        <v>236356</v>
      </c>
      <c r="G18" s="41">
        <f>SUM('Step 3'!G18:AD18)</f>
        <v>233847</v>
      </c>
      <c r="H18" s="41"/>
      <c r="I18" s="41"/>
      <c r="J18" s="41"/>
    </row>
    <row r="19" spans="1:10" x14ac:dyDescent="0.25">
      <c r="A19" s="46" t="s">
        <v>170</v>
      </c>
      <c r="B19" s="41">
        <f>SUM('Step 3'!B19:Y19)</f>
        <v>5892</v>
      </c>
      <c r="C19" s="41">
        <f>SUM('Step 3'!C19:Z19)</f>
        <v>5863</v>
      </c>
      <c r="D19" s="41">
        <f>SUM('Step 3'!D19:AA19)</f>
        <v>5825</v>
      </c>
      <c r="E19" s="41">
        <f>SUM('Step 3'!E19:AB19)</f>
        <v>5762</v>
      </c>
      <c r="F19" s="41">
        <f>SUM('Step 3'!F19:AC19)</f>
        <v>5697</v>
      </c>
      <c r="G19" s="41">
        <f>SUM('Step 3'!G19:AD19)</f>
        <v>5620</v>
      </c>
      <c r="H19" s="41"/>
      <c r="I19" s="41"/>
      <c r="J19" s="41"/>
    </row>
    <row r="20" spans="1:10" x14ac:dyDescent="0.25">
      <c r="A20" s="46" t="s">
        <v>171</v>
      </c>
      <c r="B20" s="41">
        <f>SUM('Step 3'!B20:Y20)</f>
        <v>17025</v>
      </c>
      <c r="C20" s="41">
        <f>SUM('Step 3'!C20:Z20)</f>
        <v>16870</v>
      </c>
      <c r="D20" s="41">
        <f>SUM('Step 3'!D20:AA20)</f>
        <v>16681</v>
      </c>
      <c r="E20" s="41">
        <f>SUM('Step 3'!E20:AB20)</f>
        <v>16468</v>
      </c>
      <c r="F20" s="41">
        <f>SUM('Step 3'!F20:AC20)</f>
        <v>16253</v>
      </c>
      <c r="G20" s="41">
        <f>SUM('Step 3'!G20:AD20)</f>
        <v>16038</v>
      </c>
      <c r="H20" s="41"/>
      <c r="I20" s="41"/>
      <c r="J20" s="41"/>
    </row>
    <row r="21" spans="1:10" x14ac:dyDescent="0.25">
      <c r="A21" s="46" t="s">
        <v>55</v>
      </c>
      <c r="B21" s="41">
        <f>SUM('Step 3'!B21:Y21)</f>
        <v>2012</v>
      </c>
      <c r="C21" s="41">
        <f>SUM('Step 3'!C21:Z21)</f>
        <v>2002</v>
      </c>
      <c r="D21" s="41">
        <f>SUM('Step 3'!D21:AA21)</f>
        <v>1983</v>
      </c>
      <c r="E21" s="41">
        <f>SUM('Step 3'!E21:AB21)</f>
        <v>1960</v>
      </c>
      <c r="F21" s="41">
        <f>SUM('Step 3'!F21:AC21)</f>
        <v>1937</v>
      </c>
      <c r="G21" s="41">
        <f>SUM('Step 3'!G21:AD21)</f>
        <v>1912</v>
      </c>
      <c r="H21" s="41"/>
      <c r="I21" s="41"/>
      <c r="J21" s="41"/>
    </row>
    <row r="22" spans="1:10" x14ac:dyDescent="0.25">
      <c r="A22" s="46" t="s">
        <v>61</v>
      </c>
      <c r="B22" s="41">
        <f>SUM('Step 3'!B22:Y22)</f>
        <v>27177</v>
      </c>
      <c r="C22" s="41">
        <f>SUM('Step 3'!C22:Z22)</f>
        <v>27112</v>
      </c>
      <c r="D22" s="41">
        <f>SUM('Step 3'!D22:AA22)</f>
        <v>27000</v>
      </c>
      <c r="E22" s="41">
        <f>SUM('Step 3'!E22:AB22)</f>
        <v>26819</v>
      </c>
      <c r="F22" s="41">
        <f>SUM('Step 3'!F22:AC22)</f>
        <v>26546</v>
      </c>
      <c r="G22" s="41">
        <f>SUM('Step 3'!G22:AD22)</f>
        <v>26216</v>
      </c>
      <c r="H22" s="41"/>
      <c r="I22" s="41"/>
      <c r="J22" s="41"/>
    </row>
    <row r="23" spans="1:10" x14ac:dyDescent="0.25">
      <c r="A23" s="46" t="s">
        <v>172</v>
      </c>
      <c r="B23" s="41">
        <f>SUM('Step 3'!B23:Y23)</f>
        <v>9523</v>
      </c>
      <c r="C23" s="41">
        <f>SUM('Step 3'!C23:Z23)</f>
        <v>9439</v>
      </c>
      <c r="D23" s="41">
        <f>SUM('Step 3'!D23:AA23)</f>
        <v>9378</v>
      </c>
      <c r="E23" s="41">
        <f>SUM('Step 3'!E23:AB23)</f>
        <v>9285</v>
      </c>
      <c r="F23" s="41">
        <f>SUM('Step 3'!F23:AC23)</f>
        <v>9163</v>
      </c>
      <c r="G23" s="41">
        <f>SUM('Step 3'!G23:AD23)</f>
        <v>9029</v>
      </c>
      <c r="H23" s="41"/>
      <c r="I23" s="41"/>
      <c r="J23" s="41"/>
    </row>
    <row r="24" spans="1:10" x14ac:dyDescent="0.25">
      <c r="A24" s="46" t="s">
        <v>173</v>
      </c>
      <c r="B24" s="41">
        <f>SUM('Step 3'!B24:Y24)</f>
        <v>40349</v>
      </c>
      <c r="C24" s="41">
        <f>SUM('Step 3'!C24:Z24)</f>
        <v>40070</v>
      </c>
      <c r="D24" s="41">
        <f>SUM('Step 3'!D24:AA24)</f>
        <v>39831</v>
      </c>
      <c r="E24" s="41">
        <f>SUM('Step 3'!E24:AB24)</f>
        <v>39458</v>
      </c>
      <c r="F24" s="41">
        <f>SUM('Step 3'!F24:AC24)</f>
        <v>39068</v>
      </c>
      <c r="G24" s="41">
        <f>SUM('Step 3'!G24:AD24)</f>
        <v>38614</v>
      </c>
      <c r="H24" s="41"/>
      <c r="I24" s="41"/>
      <c r="J24" s="41"/>
    </row>
    <row r="25" spans="1:10" x14ac:dyDescent="0.25">
      <c r="A25" s="46" t="s">
        <v>174</v>
      </c>
      <c r="B25" s="41">
        <f>SUM('Step 3'!B25:Y25)</f>
        <v>57128</v>
      </c>
      <c r="C25" s="41">
        <f>SUM('Step 3'!C25:Z25)</f>
        <v>56806</v>
      </c>
      <c r="D25" s="41">
        <f>SUM('Step 3'!D25:AA25)</f>
        <v>56525</v>
      </c>
      <c r="E25" s="41">
        <f>SUM('Step 3'!E25:AB25)</f>
        <v>56045</v>
      </c>
      <c r="F25" s="41">
        <f>SUM('Step 3'!F25:AC25)</f>
        <v>55498</v>
      </c>
      <c r="G25" s="41">
        <f>SUM('Step 3'!G25:AD25)</f>
        <v>54900</v>
      </c>
      <c r="H25" s="41"/>
      <c r="I25" s="41"/>
      <c r="J25" s="41"/>
    </row>
    <row r="26" spans="1:10" x14ac:dyDescent="0.25">
      <c r="A26" s="46" t="s">
        <v>62</v>
      </c>
      <c r="B26" s="41">
        <f>SUM('Step 3'!B26:Y26)</f>
        <v>10647</v>
      </c>
      <c r="C26" s="41">
        <f>SUM('Step 3'!C26:Z26)</f>
        <v>10575</v>
      </c>
      <c r="D26" s="41">
        <f>SUM('Step 3'!D26:AA26)</f>
        <v>10502</v>
      </c>
      <c r="E26" s="41">
        <f>SUM('Step 3'!E26:AB26)</f>
        <v>10424</v>
      </c>
      <c r="F26" s="41">
        <f>SUM('Step 3'!F26:AC26)</f>
        <v>10328</v>
      </c>
      <c r="G26" s="41">
        <f>SUM('Step 3'!G26:AD26)</f>
        <v>10215</v>
      </c>
      <c r="H26" s="41"/>
      <c r="I26" s="41"/>
      <c r="J26" s="41"/>
    </row>
    <row r="27" spans="1:10" x14ac:dyDescent="0.25">
      <c r="A27" s="46" t="s">
        <v>63</v>
      </c>
      <c r="B27" s="41">
        <f>SUM('Step 3'!B27:Y27)</f>
        <v>9816</v>
      </c>
      <c r="C27" s="41">
        <f>SUM('Step 3'!C27:Z27)</f>
        <v>9743</v>
      </c>
      <c r="D27" s="41">
        <f>SUM('Step 3'!D27:AA27)</f>
        <v>9607</v>
      </c>
      <c r="E27" s="41">
        <f>SUM('Step 3'!E27:AB27)</f>
        <v>9488</v>
      </c>
      <c r="F27" s="41">
        <f>SUM('Step 3'!F27:AC27)</f>
        <v>9348</v>
      </c>
      <c r="G27" s="41">
        <f>SUM('Step 3'!G27:AD27)</f>
        <v>9210</v>
      </c>
      <c r="H27" s="41"/>
      <c r="I27" s="41"/>
      <c r="J27" s="41"/>
    </row>
    <row r="28" spans="1:10" x14ac:dyDescent="0.25">
      <c r="A28" s="46" t="s">
        <v>64</v>
      </c>
      <c r="B28" s="41">
        <f>SUM('Step 3'!B28:Y28)</f>
        <v>93756</v>
      </c>
      <c r="C28" s="41">
        <f>SUM('Step 3'!C28:Z28)</f>
        <v>93348</v>
      </c>
      <c r="D28" s="41">
        <f>SUM('Step 3'!D28:AA28)</f>
        <v>92795</v>
      </c>
      <c r="E28" s="41">
        <f>SUM('Step 3'!E28:AB28)</f>
        <v>91967</v>
      </c>
      <c r="F28" s="41">
        <f>SUM('Step 3'!F28:AC28)</f>
        <v>91113</v>
      </c>
      <c r="G28" s="41">
        <f>SUM('Step 3'!G28:AD28)</f>
        <v>90173</v>
      </c>
      <c r="H28" s="41"/>
      <c r="I28" s="41"/>
      <c r="J28" s="41"/>
    </row>
    <row r="29" spans="1:10" x14ac:dyDescent="0.25">
      <c r="A29" s="46" t="s">
        <v>65</v>
      </c>
      <c r="B29" s="41">
        <f>SUM('Step 3'!B29:Y29)</f>
        <v>8088</v>
      </c>
      <c r="C29" s="41">
        <f>SUM('Step 3'!C29:Z29)</f>
        <v>8057</v>
      </c>
      <c r="D29" s="41">
        <f>SUM('Step 3'!D29:AA29)</f>
        <v>7998</v>
      </c>
      <c r="E29" s="41">
        <f>SUM('Step 3'!E29:AB29)</f>
        <v>7925</v>
      </c>
      <c r="F29" s="41">
        <f>SUM('Step 3'!F29:AC29)</f>
        <v>7836</v>
      </c>
      <c r="G29" s="41">
        <f>SUM('Step 3'!G29:AD29)</f>
        <v>7758</v>
      </c>
      <c r="H29" s="41"/>
      <c r="I29" s="41"/>
      <c r="J29" s="41"/>
    </row>
    <row r="30" spans="1:10" x14ac:dyDescent="0.25">
      <c r="A30" s="46" t="s">
        <v>66</v>
      </c>
      <c r="B30" s="41">
        <f>SUM('Step 3'!B30:Y30)</f>
        <v>10765</v>
      </c>
      <c r="C30" s="41">
        <f>SUM('Step 3'!C30:Z30)</f>
        <v>10670</v>
      </c>
      <c r="D30" s="41">
        <f>SUM('Step 3'!D30:AA30)</f>
        <v>10578</v>
      </c>
      <c r="E30" s="41">
        <f>SUM('Step 3'!E30:AB30)</f>
        <v>10463</v>
      </c>
      <c r="F30" s="41">
        <f>SUM('Step 3'!F30:AC30)</f>
        <v>10323</v>
      </c>
      <c r="G30" s="41">
        <f>SUM('Step 3'!G30:AD30)</f>
        <v>10165</v>
      </c>
      <c r="H30" s="41"/>
      <c r="I30" s="41"/>
      <c r="J30" s="41"/>
    </row>
    <row r="31" spans="1:10" x14ac:dyDescent="0.25">
      <c r="A31" s="46" t="s">
        <v>175</v>
      </c>
      <c r="B31" s="41">
        <f>SUM('Step 3'!B31:Y31)</f>
        <v>25644</v>
      </c>
      <c r="C31" s="41">
        <f>SUM('Step 3'!C31:Z31)</f>
        <v>25473</v>
      </c>
      <c r="D31" s="41">
        <f>SUM('Step 3'!D31:AA31)</f>
        <v>25320</v>
      </c>
      <c r="E31" s="41">
        <f>SUM('Step 3'!E31:AB31)</f>
        <v>25147</v>
      </c>
      <c r="F31" s="41">
        <f>SUM('Step 3'!F31:AC31)</f>
        <v>24895</v>
      </c>
      <c r="G31" s="41">
        <f>SUM('Step 3'!G31:AD31)</f>
        <v>24694</v>
      </c>
      <c r="H31" s="41"/>
      <c r="I31" s="41"/>
      <c r="J31" s="41"/>
    </row>
    <row r="32" spans="1:10" x14ac:dyDescent="0.25">
      <c r="A32" s="46" t="s">
        <v>176</v>
      </c>
      <c r="B32" s="41">
        <f>SUM('Step 3'!B32:Y32)</f>
        <v>8281</v>
      </c>
      <c r="C32" s="41">
        <f>SUM('Step 3'!C32:Z32)</f>
        <v>8206</v>
      </c>
      <c r="D32" s="41">
        <f>SUM('Step 3'!D32:AA32)</f>
        <v>8169</v>
      </c>
      <c r="E32" s="41">
        <f>SUM('Step 3'!E32:AB32)</f>
        <v>8092</v>
      </c>
      <c r="F32" s="41">
        <f>SUM('Step 3'!F32:AC32)</f>
        <v>8010</v>
      </c>
      <c r="G32" s="41">
        <f>SUM('Step 3'!G32:AD32)</f>
        <v>7921</v>
      </c>
      <c r="H32" s="41"/>
      <c r="I32" s="41"/>
      <c r="J32" s="41"/>
    </row>
    <row r="33" spans="1:10" x14ac:dyDescent="0.25">
      <c r="A33" s="46" t="s">
        <v>177</v>
      </c>
      <c r="B33" s="41">
        <f>SUM('Step 3'!B33:Y33)</f>
        <v>66259</v>
      </c>
      <c r="C33" s="41">
        <f>SUM('Step 3'!C33:Z33)</f>
        <v>65648</v>
      </c>
      <c r="D33" s="41">
        <f>SUM('Step 3'!D33:AA33)</f>
        <v>65095</v>
      </c>
      <c r="E33" s="41">
        <f>SUM('Step 3'!E33:AB33)</f>
        <v>64350</v>
      </c>
      <c r="F33" s="41">
        <f>SUM('Step 3'!F33:AC33)</f>
        <v>63510</v>
      </c>
      <c r="G33" s="41">
        <f>SUM('Step 3'!G33:AD33)</f>
        <v>62644</v>
      </c>
      <c r="H33" s="41"/>
      <c r="I33" s="41"/>
      <c r="J33" s="41"/>
    </row>
    <row r="34" spans="1:10" x14ac:dyDescent="0.25">
      <c r="A34" s="46" t="s">
        <v>178</v>
      </c>
      <c r="B34" s="41">
        <f>SUM('Step 3'!B34:Y34)</f>
        <v>18647</v>
      </c>
      <c r="C34" s="41">
        <f>SUM('Step 3'!C34:Z34)</f>
        <v>18511</v>
      </c>
      <c r="D34" s="41">
        <f>SUM('Step 3'!D34:AA34)</f>
        <v>18384</v>
      </c>
      <c r="E34" s="41">
        <f>SUM('Step 3'!E34:AB34)</f>
        <v>18200</v>
      </c>
      <c r="F34" s="41">
        <f>SUM('Step 3'!F34:AC34)</f>
        <v>17995</v>
      </c>
      <c r="G34" s="41">
        <f>SUM('Step 3'!G34:AD34)</f>
        <v>17774</v>
      </c>
      <c r="H34" s="41"/>
      <c r="I34" s="41"/>
      <c r="J34" s="41"/>
    </row>
    <row r="35" spans="1:10" x14ac:dyDescent="0.25">
      <c r="A35" s="46" t="s">
        <v>129</v>
      </c>
      <c r="B35" s="41">
        <f>SUM('Step 3'!B35:Y35)</f>
        <v>46982</v>
      </c>
      <c r="C35" s="41">
        <f>SUM('Step 3'!C35:Z35)</f>
        <v>46754</v>
      </c>
      <c r="D35" s="41">
        <f>SUM('Step 3'!D35:AA35)</f>
        <v>46589</v>
      </c>
      <c r="E35" s="41">
        <f>SUM('Step 3'!E35:AB35)</f>
        <v>46393</v>
      </c>
      <c r="F35" s="41">
        <f>SUM('Step 3'!F35:AC35)</f>
        <v>45953</v>
      </c>
      <c r="G35" s="41">
        <f>SUM('Step 3'!G35:AD35)</f>
        <v>45498</v>
      </c>
      <c r="H35" s="41"/>
      <c r="I35" s="41"/>
      <c r="J35" s="41"/>
    </row>
    <row r="36" spans="1:10" x14ac:dyDescent="0.25">
      <c r="A36" s="46" t="s">
        <v>67</v>
      </c>
      <c r="B36" s="41">
        <f>SUM('Step 3'!B36:Y36)</f>
        <v>16591</v>
      </c>
      <c r="C36" s="41">
        <f>SUM('Step 3'!C36:Z36)</f>
        <v>16567</v>
      </c>
      <c r="D36" s="41">
        <f>SUM('Step 3'!D36:AA36)</f>
        <v>16498</v>
      </c>
      <c r="E36" s="41">
        <f>SUM('Step 3'!E36:AB36)</f>
        <v>16426</v>
      </c>
      <c r="F36" s="41">
        <f>SUM('Step 3'!F36:AC36)</f>
        <v>16296</v>
      </c>
      <c r="G36" s="41">
        <f>SUM('Step 3'!G36:AD36)</f>
        <v>16156</v>
      </c>
      <c r="H36" s="41"/>
      <c r="I36" s="41"/>
      <c r="J36" s="41"/>
    </row>
    <row r="37" spans="1:10" x14ac:dyDescent="0.25">
      <c r="A37" s="46" t="s">
        <v>179</v>
      </c>
      <c r="B37" s="41">
        <f>SUM('Step 3'!B37:Y37)</f>
        <v>13209</v>
      </c>
      <c r="C37" s="41">
        <f>SUM('Step 3'!C37:Z37)</f>
        <v>13062</v>
      </c>
      <c r="D37" s="41">
        <f>SUM('Step 3'!D37:AA37)</f>
        <v>12930</v>
      </c>
      <c r="E37" s="41">
        <f>SUM('Step 3'!E37:AB37)</f>
        <v>12795</v>
      </c>
      <c r="F37" s="41">
        <f>SUM('Step 3'!F37:AC37)</f>
        <v>12635</v>
      </c>
      <c r="G37" s="41">
        <f>SUM('Step 3'!G37:AD37)</f>
        <v>12494</v>
      </c>
      <c r="H37" s="41"/>
      <c r="I37" s="41"/>
      <c r="J37" s="41"/>
    </row>
    <row r="38" spans="1:10" x14ac:dyDescent="0.25">
      <c r="A38" s="46" t="s">
        <v>180</v>
      </c>
      <c r="B38" s="41">
        <f>SUM('Step 3'!B38:Y38)</f>
        <v>2870</v>
      </c>
      <c r="C38" s="41">
        <f>SUM('Step 3'!C38:Z38)</f>
        <v>2863</v>
      </c>
      <c r="D38" s="41">
        <f>SUM('Step 3'!D38:AA38)</f>
        <v>2849</v>
      </c>
      <c r="E38" s="41">
        <f>SUM('Step 3'!E38:AB38)</f>
        <v>2821</v>
      </c>
      <c r="F38" s="41">
        <f>SUM('Step 3'!F38:AC38)</f>
        <v>2795</v>
      </c>
      <c r="G38" s="41">
        <f>SUM('Step 3'!G38:AD38)</f>
        <v>2767</v>
      </c>
      <c r="H38" s="41"/>
      <c r="I38" s="41"/>
      <c r="J38" s="41"/>
    </row>
    <row r="39" spans="1:10" x14ac:dyDescent="0.25">
      <c r="A39" s="46" t="s">
        <v>181</v>
      </c>
      <c r="B39" s="41">
        <f>SUM('Step 3'!B39:Y39)</f>
        <v>31879</v>
      </c>
      <c r="C39" s="41">
        <f>SUM('Step 3'!C39:Z39)</f>
        <v>31635</v>
      </c>
      <c r="D39" s="41">
        <f>SUM('Step 3'!D39:AA39)</f>
        <v>31464</v>
      </c>
      <c r="E39" s="41">
        <f>SUM('Step 3'!E39:AB39)</f>
        <v>31175</v>
      </c>
      <c r="F39" s="41">
        <f>SUM('Step 3'!F39:AC39)</f>
        <v>30811</v>
      </c>
      <c r="G39" s="41">
        <f>SUM('Step 3'!G39:AD39)</f>
        <v>30382</v>
      </c>
      <c r="H39" s="41"/>
      <c r="I39" s="41"/>
      <c r="J39" s="41"/>
    </row>
    <row r="40" spans="1:10" x14ac:dyDescent="0.25">
      <c r="A40" s="46" t="s">
        <v>182</v>
      </c>
      <c r="B40" s="41">
        <f>SUM('Step 3'!B40:Y40)</f>
        <v>27049</v>
      </c>
      <c r="C40" s="41">
        <f>SUM('Step 3'!C40:Z40)</f>
        <v>26865</v>
      </c>
      <c r="D40" s="41">
        <f>SUM('Step 3'!D40:AA40)</f>
        <v>26717</v>
      </c>
      <c r="E40" s="41">
        <f>SUM('Step 3'!E40:AB40)</f>
        <v>26533</v>
      </c>
      <c r="F40" s="41">
        <f>SUM('Step 3'!F40:AC40)</f>
        <v>26286</v>
      </c>
      <c r="G40" s="41">
        <f>SUM('Step 3'!G40:AD40)</f>
        <v>25993</v>
      </c>
      <c r="H40" s="41"/>
      <c r="I40" s="41"/>
      <c r="J40" s="41"/>
    </row>
    <row r="41" spans="1:10" x14ac:dyDescent="0.25">
      <c r="A41" s="46" t="s">
        <v>183</v>
      </c>
      <c r="B41" s="41">
        <f>SUM('Step 3'!B41:Y41)</f>
        <v>5535</v>
      </c>
      <c r="C41" s="41">
        <f>SUM('Step 3'!C41:Z41)</f>
        <v>5486</v>
      </c>
      <c r="D41" s="41">
        <f>SUM('Step 3'!D41:AA41)</f>
        <v>5450</v>
      </c>
      <c r="E41" s="41">
        <f>SUM('Step 3'!E41:AB41)</f>
        <v>5410</v>
      </c>
      <c r="F41" s="41">
        <f>SUM('Step 3'!F41:AC41)</f>
        <v>5362</v>
      </c>
      <c r="G41" s="41">
        <f>SUM('Step 3'!G41:AD41)</f>
        <v>5310</v>
      </c>
      <c r="H41" s="41"/>
      <c r="I41" s="41"/>
      <c r="J41" s="41"/>
    </row>
    <row r="42" spans="1:10" x14ac:dyDescent="0.25">
      <c r="A42" s="46" t="s">
        <v>184</v>
      </c>
      <c r="B42" s="41">
        <f>SUM('Step 3'!B42:Y42)</f>
        <v>12309</v>
      </c>
      <c r="C42" s="41">
        <f>SUM('Step 3'!C42:Z42)</f>
        <v>12231</v>
      </c>
      <c r="D42" s="41">
        <f>SUM('Step 3'!D42:AA42)</f>
        <v>12147</v>
      </c>
      <c r="E42" s="41">
        <f>SUM('Step 3'!E42:AB42)</f>
        <v>11984</v>
      </c>
      <c r="F42" s="41">
        <f>SUM('Step 3'!F42:AC42)</f>
        <v>11839</v>
      </c>
      <c r="G42" s="41">
        <f>SUM('Step 3'!G42:AD42)</f>
        <v>11689</v>
      </c>
      <c r="H42" s="41"/>
      <c r="I42" s="41"/>
      <c r="J42" s="41"/>
    </row>
    <row r="43" spans="1:10" x14ac:dyDescent="0.25">
      <c r="A43" s="46" t="s">
        <v>69</v>
      </c>
      <c r="B43" s="41">
        <f>SUM('Step 3'!B43:Y43)</f>
        <v>71740</v>
      </c>
      <c r="C43" s="41">
        <f>SUM('Step 3'!C43:Z43)</f>
        <v>71043</v>
      </c>
      <c r="D43" s="41">
        <f>SUM('Step 3'!D43:AA43)</f>
        <v>70411</v>
      </c>
      <c r="E43" s="41">
        <f>SUM('Step 3'!E43:AB43)</f>
        <v>69643</v>
      </c>
      <c r="F43" s="41">
        <f>SUM('Step 3'!F43:AC43)</f>
        <v>68762</v>
      </c>
      <c r="G43" s="41">
        <f>SUM('Step 3'!G43:AD43)</f>
        <v>67728</v>
      </c>
      <c r="H43" s="41"/>
      <c r="I43" s="41"/>
      <c r="J43" s="41"/>
    </row>
    <row r="44" spans="1:10" x14ac:dyDescent="0.25">
      <c r="A44" s="46" t="s">
        <v>68</v>
      </c>
      <c r="B44" s="41">
        <f>SUM('Step 3'!B44:Y44)</f>
        <v>19058</v>
      </c>
      <c r="C44" s="41">
        <f>SUM('Step 3'!C44:Z44)</f>
        <v>18809</v>
      </c>
      <c r="D44" s="41">
        <f>SUM('Step 3'!D44:AA44)</f>
        <v>18640</v>
      </c>
      <c r="E44" s="41">
        <f>SUM('Step 3'!E44:AB44)</f>
        <v>18445</v>
      </c>
      <c r="F44" s="41">
        <f>SUM('Step 3'!F44:AC44)</f>
        <v>18161</v>
      </c>
      <c r="G44" s="41">
        <f>SUM('Step 3'!G44:AD44)</f>
        <v>17880</v>
      </c>
      <c r="H44" s="41"/>
      <c r="I44" s="41"/>
      <c r="J44" s="41"/>
    </row>
    <row r="45" spans="1:10" x14ac:dyDescent="0.25">
      <c r="A45" s="46" t="s">
        <v>185</v>
      </c>
      <c r="B45" s="41">
        <f>SUM('Step 3'!B45:Y45)</f>
        <v>35143</v>
      </c>
      <c r="C45" s="41">
        <f>SUM('Step 3'!C45:Z45)</f>
        <v>34832</v>
      </c>
      <c r="D45" s="41">
        <f>SUM('Step 3'!D45:AA45)</f>
        <v>34531</v>
      </c>
      <c r="E45" s="41">
        <f>SUM('Step 3'!E45:AB45)</f>
        <v>34146</v>
      </c>
      <c r="F45" s="41">
        <f>SUM('Step 3'!F45:AC45)</f>
        <v>33716</v>
      </c>
      <c r="G45" s="41">
        <f>SUM('Step 3'!G45:AD45)</f>
        <v>33363</v>
      </c>
      <c r="H45" s="41"/>
      <c r="I45" s="41"/>
      <c r="J45" s="41"/>
    </row>
    <row r="46" spans="1:10" x14ac:dyDescent="0.25">
      <c r="A46" s="46" t="s">
        <v>186</v>
      </c>
      <c r="B46" s="41">
        <f>SUM('Step 3'!B46:Y46)</f>
        <v>25000</v>
      </c>
      <c r="C46" s="41">
        <f>SUM('Step 3'!C46:Z46)</f>
        <v>24738</v>
      </c>
      <c r="D46" s="41">
        <f>SUM('Step 3'!D46:AA46)</f>
        <v>24462</v>
      </c>
      <c r="E46" s="41">
        <f>SUM('Step 3'!E46:AB46)</f>
        <v>24133</v>
      </c>
      <c r="F46" s="41">
        <f>SUM('Step 3'!F46:AC46)</f>
        <v>23797</v>
      </c>
      <c r="G46" s="41">
        <f>SUM('Step 3'!G46:AD46)</f>
        <v>23436</v>
      </c>
      <c r="H46" s="41"/>
      <c r="I46" s="41"/>
      <c r="J46" s="41"/>
    </row>
    <row r="47" spans="1:10" x14ac:dyDescent="0.25">
      <c r="A47" s="46" t="s">
        <v>187</v>
      </c>
      <c r="B47" s="41">
        <f>SUM('Step 3'!B47:Y47)</f>
        <v>15347</v>
      </c>
      <c r="C47" s="41">
        <f>SUM('Step 3'!C47:Z47)</f>
        <v>15264</v>
      </c>
      <c r="D47" s="41">
        <f>SUM('Step 3'!D47:AA47)</f>
        <v>15173</v>
      </c>
      <c r="E47" s="41">
        <f>SUM('Step 3'!E47:AB47)</f>
        <v>15043</v>
      </c>
      <c r="F47" s="41">
        <f>SUM('Step 3'!F47:AC47)</f>
        <v>14886</v>
      </c>
      <c r="G47" s="41">
        <f>SUM('Step 3'!G47:AD47)</f>
        <v>14705</v>
      </c>
      <c r="H47" s="41"/>
      <c r="I47" s="41"/>
      <c r="J47" s="41"/>
    </row>
    <row r="48" spans="1:10" x14ac:dyDescent="0.25">
      <c r="A48" s="46" t="s">
        <v>188</v>
      </c>
      <c r="B48" s="41">
        <f>SUM('Step 3'!B48:Y48)</f>
        <v>6152</v>
      </c>
      <c r="C48" s="41">
        <f>SUM('Step 3'!C48:Z48)</f>
        <v>6137</v>
      </c>
      <c r="D48" s="41">
        <f>SUM('Step 3'!D48:AA48)</f>
        <v>6112</v>
      </c>
      <c r="E48" s="41">
        <f>SUM('Step 3'!E48:AB48)</f>
        <v>6086</v>
      </c>
      <c r="F48" s="41">
        <f>SUM('Step 3'!F48:AC48)</f>
        <v>6036</v>
      </c>
      <c r="G48" s="41">
        <f>SUM('Step 3'!G48:AD48)</f>
        <v>5972</v>
      </c>
      <c r="H48" s="41"/>
      <c r="I48" s="41"/>
      <c r="J48" s="41"/>
    </row>
    <row r="49" spans="1:10" x14ac:dyDescent="0.25">
      <c r="A49" s="46" t="s">
        <v>123</v>
      </c>
      <c r="B49" s="41">
        <f>SUM('Step 3'!B49:Y49)</f>
        <v>160608</v>
      </c>
      <c r="C49" s="41">
        <f>SUM('Step 3'!C49:Z49)</f>
        <v>159292</v>
      </c>
      <c r="D49" s="41">
        <f>SUM('Step 3'!D49:AA49)</f>
        <v>158115</v>
      </c>
      <c r="E49" s="41">
        <f>SUM('Step 3'!E49:AB49)</f>
        <v>156601</v>
      </c>
      <c r="F49" s="41">
        <f>SUM('Step 3'!F49:AC49)</f>
        <v>154850</v>
      </c>
      <c r="G49" s="41">
        <f>SUM('Step 3'!G49:AD49)</f>
        <v>152982</v>
      </c>
      <c r="H49" s="41"/>
      <c r="I49" s="41"/>
      <c r="J49" s="41"/>
    </row>
    <row r="50" spans="1:10" x14ac:dyDescent="0.25">
      <c r="A50" s="46" t="s">
        <v>70</v>
      </c>
      <c r="B50" s="41">
        <f>SUM('Step 3'!B50:Y50)</f>
        <v>3874</v>
      </c>
      <c r="C50" s="41">
        <f>SUM('Step 3'!C50:Z50)</f>
        <v>3847</v>
      </c>
      <c r="D50" s="41">
        <f>SUM('Step 3'!D50:AA50)</f>
        <v>3814</v>
      </c>
      <c r="E50" s="41">
        <f>SUM('Step 3'!E50:AB50)</f>
        <v>3774</v>
      </c>
      <c r="F50" s="41">
        <f>SUM('Step 3'!F50:AC50)</f>
        <v>3729</v>
      </c>
      <c r="G50" s="41">
        <f>SUM('Step 3'!G50:AD50)</f>
        <v>3686</v>
      </c>
      <c r="H50" s="41"/>
      <c r="I50" s="41"/>
      <c r="J50" s="41"/>
    </row>
    <row r="51" spans="1:10" x14ac:dyDescent="0.25">
      <c r="A51" s="46" t="s">
        <v>189</v>
      </c>
      <c r="B51" s="41">
        <f>SUM('Step 3'!B51:Y51)</f>
        <v>81175</v>
      </c>
      <c r="C51" s="41">
        <f>SUM('Step 3'!C51:Z51)</f>
        <v>80439</v>
      </c>
      <c r="D51" s="41">
        <f>SUM('Step 3'!D51:AA51)</f>
        <v>79260</v>
      </c>
      <c r="E51" s="41">
        <f>SUM('Step 3'!E51:AB51)</f>
        <v>78420</v>
      </c>
      <c r="F51" s="41">
        <f>SUM('Step 3'!F51:AC51)</f>
        <v>77508</v>
      </c>
      <c r="G51" s="41">
        <f>SUM('Step 3'!G51:AD51)</f>
        <v>76717</v>
      </c>
      <c r="H51" s="41"/>
      <c r="I51" s="41"/>
      <c r="J51" s="41"/>
    </row>
    <row r="52" spans="1:10" x14ac:dyDescent="0.25">
      <c r="A52" s="46" t="s">
        <v>71</v>
      </c>
      <c r="B52" s="41">
        <f>SUM('Step 3'!B52:Y52)</f>
        <v>13932</v>
      </c>
      <c r="C52" s="41">
        <f>SUM('Step 3'!C52:Z52)</f>
        <v>13841</v>
      </c>
      <c r="D52" s="41">
        <f>SUM('Step 3'!D52:AA52)</f>
        <v>13303</v>
      </c>
      <c r="E52" s="41">
        <f>SUM('Step 3'!E52:AB52)</f>
        <v>13110</v>
      </c>
      <c r="F52" s="41">
        <f>SUM('Step 3'!F52:AC52)</f>
        <v>12937</v>
      </c>
      <c r="G52" s="41">
        <f>SUM('Step 3'!G52:AD52)</f>
        <v>12762</v>
      </c>
      <c r="H52" s="41"/>
      <c r="I52" s="41"/>
      <c r="J52" s="41"/>
    </row>
    <row r="53" spans="1:10" x14ac:dyDescent="0.25">
      <c r="A53" s="46" t="s">
        <v>190</v>
      </c>
      <c r="B53" s="41">
        <f>SUM('Step 3'!B53:Y53)</f>
        <v>122523</v>
      </c>
      <c r="C53" s="41">
        <f>SUM('Step 3'!C53:Z53)</f>
        <v>121774</v>
      </c>
      <c r="D53" s="41">
        <f>SUM('Step 3'!D53:AA53)</f>
        <v>121170</v>
      </c>
      <c r="E53" s="41">
        <f>SUM('Step 3'!E53:AB53)</f>
        <v>120219</v>
      </c>
      <c r="F53" s="41">
        <f>SUM('Step 3'!F53:AC53)</f>
        <v>119060</v>
      </c>
      <c r="G53" s="41">
        <f>SUM('Step 3'!G53:AD53)</f>
        <v>117750</v>
      </c>
      <c r="H53" s="41"/>
      <c r="I53" s="41"/>
      <c r="J53" s="41"/>
    </row>
    <row r="54" spans="1:10" x14ac:dyDescent="0.25">
      <c r="A54" s="46" t="s">
        <v>191</v>
      </c>
      <c r="B54" s="41">
        <f>SUM('Step 3'!B54:Y54)</f>
        <v>73652</v>
      </c>
      <c r="C54" s="41">
        <f>SUM('Step 3'!C54:Z54)</f>
        <v>73285</v>
      </c>
      <c r="D54" s="41">
        <f>SUM('Step 3'!D54:AA54)</f>
        <v>73040</v>
      </c>
      <c r="E54" s="41">
        <f>SUM('Step 3'!E54:AB54)</f>
        <v>72555</v>
      </c>
      <c r="F54" s="41">
        <f>SUM('Step 3'!F54:AC54)</f>
        <v>71923</v>
      </c>
      <c r="G54" s="41">
        <f>SUM('Step 3'!G54:AD54)</f>
        <v>71152</v>
      </c>
      <c r="H54" s="41"/>
      <c r="I54" s="41"/>
      <c r="J54" s="41"/>
    </row>
    <row r="55" spans="1:10" x14ac:dyDescent="0.25">
      <c r="A55" s="46" t="s">
        <v>72</v>
      </c>
      <c r="B55" s="41">
        <f>SUM('Step 3'!B55:Y55)</f>
        <v>2035</v>
      </c>
      <c r="C55" s="41">
        <f>SUM('Step 3'!C55:Z55)</f>
        <v>2013</v>
      </c>
      <c r="D55" s="41">
        <f>SUM('Step 3'!D55:AA55)</f>
        <v>1992</v>
      </c>
      <c r="E55" s="41">
        <f>SUM('Step 3'!E55:AB55)</f>
        <v>1961</v>
      </c>
      <c r="F55" s="41">
        <f>SUM('Step 3'!F55:AC55)</f>
        <v>1929</v>
      </c>
      <c r="G55" s="41">
        <f>SUM('Step 3'!G55:AD55)</f>
        <v>1904</v>
      </c>
      <c r="H55" s="41"/>
      <c r="I55" s="41"/>
      <c r="J55" s="41"/>
    </row>
    <row r="56" spans="1:10" x14ac:dyDescent="0.25">
      <c r="A56" s="46" t="s">
        <v>73</v>
      </c>
      <c r="B56" s="41">
        <f>SUM('Step 3'!B56:Y56)</f>
        <v>197884</v>
      </c>
      <c r="C56" s="41">
        <f>SUM('Step 3'!C56:Z56)</f>
        <v>196646</v>
      </c>
      <c r="D56" s="41">
        <f>SUM('Step 3'!D56:AA56)</f>
        <v>195511</v>
      </c>
      <c r="E56" s="41">
        <f>SUM('Step 3'!E56:AB56)</f>
        <v>193908</v>
      </c>
      <c r="F56" s="41">
        <f>SUM('Step 3'!F56:AC56)</f>
        <v>191978</v>
      </c>
      <c r="G56" s="41">
        <f>SUM('Step 3'!G56:AD56)</f>
        <v>189983</v>
      </c>
      <c r="H56" s="41"/>
      <c r="I56" s="41"/>
      <c r="J56" s="41"/>
    </row>
    <row r="57" spans="1:10" x14ac:dyDescent="0.25">
      <c r="A57" s="46" t="s">
        <v>74</v>
      </c>
      <c r="B57" s="41">
        <f>SUM('Step 3'!B57:Y57)</f>
        <v>3916</v>
      </c>
      <c r="C57" s="41">
        <f>SUM('Step 3'!C57:Z57)</f>
        <v>3907</v>
      </c>
      <c r="D57" s="41">
        <f>SUM('Step 3'!D57:AA57)</f>
        <v>3858</v>
      </c>
      <c r="E57" s="41">
        <f>SUM('Step 3'!E57:AB57)</f>
        <v>3802</v>
      </c>
      <c r="F57" s="41">
        <f>SUM('Step 3'!F57:AC57)</f>
        <v>3763</v>
      </c>
      <c r="G57" s="41">
        <f>SUM('Step 3'!G57:AD57)</f>
        <v>3712</v>
      </c>
      <c r="H57" s="41"/>
      <c r="I57" s="41"/>
      <c r="J57" s="41"/>
    </row>
    <row r="58" spans="1:10" x14ac:dyDescent="0.25">
      <c r="A58" s="46" t="s">
        <v>192</v>
      </c>
      <c r="B58" s="41">
        <f>SUM('Step 3'!B58:Y58)</f>
        <v>433212</v>
      </c>
      <c r="C58" s="41">
        <f>SUM('Step 3'!C58:Z58)</f>
        <v>430856</v>
      </c>
      <c r="D58" s="41">
        <f>SUM('Step 3'!D58:AA58)</f>
        <v>428722</v>
      </c>
      <c r="E58" s="41">
        <f>SUM('Step 3'!E58:AB58)</f>
        <v>425378</v>
      </c>
      <c r="F58" s="41">
        <f>SUM('Step 3'!F58:AC58)</f>
        <v>421357</v>
      </c>
      <c r="G58" s="41">
        <f>SUM('Step 3'!G58:AD58)</f>
        <v>416998</v>
      </c>
      <c r="H58" s="41"/>
      <c r="I58" s="41"/>
      <c r="J58" s="41"/>
    </row>
    <row r="59" spans="1:10" x14ac:dyDescent="0.25">
      <c r="A59" s="46" t="s">
        <v>75</v>
      </c>
      <c r="B59" s="41">
        <f>SUM('Step 3'!B59:Y59)</f>
        <v>24057</v>
      </c>
      <c r="C59" s="41">
        <f>SUM('Step 3'!C59:Z59)</f>
        <v>24146</v>
      </c>
      <c r="D59" s="41">
        <f>SUM('Step 3'!D59:AA59)</f>
        <v>24050</v>
      </c>
      <c r="E59" s="41">
        <f>SUM('Step 3'!E59:AB59)</f>
        <v>23873</v>
      </c>
      <c r="F59" s="41">
        <f>SUM('Step 3'!F59:AC59)</f>
        <v>23665</v>
      </c>
      <c r="G59" s="41">
        <f>SUM('Step 3'!G59:AD59)</f>
        <v>23483</v>
      </c>
      <c r="H59" s="41"/>
      <c r="I59" s="41"/>
      <c r="J59" s="41"/>
    </row>
    <row r="60" spans="1:10" x14ac:dyDescent="0.25">
      <c r="A60" s="46" t="s">
        <v>193</v>
      </c>
      <c r="B60" s="41">
        <f>SUM('Step 3'!B60:Y60)</f>
        <v>25319</v>
      </c>
      <c r="C60" s="41">
        <f>SUM('Step 3'!C60:Z60)</f>
        <v>25228</v>
      </c>
      <c r="D60" s="41">
        <f>SUM('Step 3'!D60:AA60)</f>
        <v>25059</v>
      </c>
      <c r="E60" s="41">
        <f>SUM('Step 3'!E60:AB60)</f>
        <v>24818</v>
      </c>
      <c r="F60" s="41">
        <f>SUM('Step 3'!F60:AC60)</f>
        <v>24536</v>
      </c>
      <c r="G60" s="41">
        <f>SUM('Step 3'!G60:AD60)</f>
        <v>24224</v>
      </c>
      <c r="H60" s="41"/>
      <c r="I60" s="41"/>
      <c r="J60" s="41"/>
    </row>
    <row r="61" spans="1:10" x14ac:dyDescent="0.25">
      <c r="A61" s="46" t="s">
        <v>194</v>
      </c>
      <c r="B61" s="41">
        <f>SUM('Step 3'!B61:Y61)</f>
        <v>76141</v>
      </c>
      <c r="C61" s="41">
        <f>SUM('Step 3'!C61:Z61)</f>
        <v>75746</v>
      </c>
      <c r="D61" s="41">
        <f>SUM('Step 3'!D61:AA61)</f>
        <v>75439</v>
      </c>
      <c r="E61" s="41">
        <f>SUM('Step 3'!E61:AB61)</f>
        <v>75001</v>
      </c>
      <c r="F61" s="41">
        <f>SUM('Step 3'!F61:AC61)</f>
        <v>74328</v>
      </c>
      <c r="G61" s="41">
        <f>SUM('Step 3'!G61:AD61)</f>
        <v>73591</v>
      </c>
      <c r="H61" s="41"/>
      <c r="I61" s="41"/>
      <c r="J61" s="41"/>
    </row>
    <row r="62" spans="1:10" x14ac:dyDescent="0.25">
      <c r="A62" s="46" t="s">
        <v>76</v>
      </c>
      <c r="B62" s="41">
        <f>SUM('Step 3'!B62:Y62)</f>
        <v>121599</v>
      </c>
      <c r="C62" s="41">
        <f>SUM('Step 3'!C62:Z62)</f>
        <v>121223</v>
      </c>
      <c r="D62" s="41">
        <f>SUM('Step 3'!D62:AA62)</f>
        <v>120563</v>
      </c>
      <c r="E62" s="41">
        <f>SUM('Step 3'!E62:AB62)</f>
        <v>119486</v>
      </c>
      <c r="F62" s="41">
        <f>SUM('Step 3'!F62:AC62)</f>
        <v>118323</v>
      </c>
      <c r="G62" s="41">
        <f>SUM('Step 3'!G62:AD62)</f>
        <v>117266</v>
      </c>
      <c r="H62" s="41"/>
      <c r="I62" s="41"/>
      <c r="J62" s="41"/>
    </row>
    <row r="63" spans="1:10" x14ac:dyDescent="0.25">
      <c r="A63" s="46" t="s">
        <v>195</v>
      </c>
      <c r="B63" s="41">
        <f>SUM('Step 3'!B63:Y63)</f>
        <v>176474</v>
      </c>
      <c r="C63" s="41">
        <f>SUM('Step 3'!C63:Z63)</f>
        <v>175282</v>
      </c>
      <c r="D63" s="41">
        <f>SUM('Step 3'!D63:AA63)</f>
        <v>173968</v>
      </c>
      <c r="E63" s="41">
        <f>SUM('Step 3'!E63:AB63)</f>
        <v>172165</v>
      </c>
      <c r="F63" s="41">
        <f>SUM('Step 3'!F63:AC63)</f>
        <v>170369</v>
      </c>
      <c r="G63" s="41">
        <f>SUM('Step 3'!G63:AD63)</f>
        <v>168708</v>
      </c>
      <c r="H63" s="41"/>
      <c r="I63" s="41"/>
      <c r="J63" s="41"/>
    </row>
    <row r="64" spans="1:10" x14ac:dyDescent="0.25">
      <c r="A64" s="46" t="s">
        <v>196</v>
      </c>
      <c r="B64" s="41">
        <f>SUM('Step 3'!B64:Y64)</f>
        <v>148684</v>
      </c>
      <c r="C64" s="41">
        <f>SUM('Step 3'!C64:Z64)</f>
        <v>147959</v>
      </c>
      <c r="D64" s="41">
        <f>SUM('Step 3'!D64:AA64)</f>
        <v>147078</v>
      </c>
      <c r="E64" s="41">
        <f>SUM('Step 3'!E64:AB64)</f>
        <v>145701</v>
      </c>
      <c r="F64" s="41">
        <f>SUM('Step 3'!F64:AC64)</f>
        <v>144234</v>
      </c>
      <c r="G64" s="41">
        <f>SUM('Step 3'!G64:AD64)</f>
        <v>142854</v>
      </c>
      <c r="H64" s="41"/>
      <c r="I64" s="41"/>
      <c r="J64" s="41"/>
    </row>
    <row r="65" spans="1:10" x14ac:dyDescent="0.25">
      <c r="A65" s="46" t="s">
        <v>197</v>
      </c>
      <c r="B65" s="41">
        <f>SUM('Step 3'!B65:Y65)</f>
        <v>273771</v>
      </c>
      <c r="C65" s="41">
        <f>SUM('Step 3'!C65:Z65)</f>
        <v>270992</v>
      </c>
      <c r="D65" s="41">
        <f>SUM('Step 3'!D65:AA65)</f>
        <v>268213</v>
      </c>
      <c r="E65" s="41">
        <f>SUM('Step 3'!E65:AB65)</f>
        <v>264946</v>
      </c>
      <c r="F65" s="41">
        <f>SUM('Step 3'!F65:AC65)</f>
        <v>261877</v>
      </c>
      <c r="G65" s="41">
        <f>SUM('Step 3'!G65:AD65)</f>
        <v>259124</v>
      </c>
      <c r="H65" s="41"/>
      <c r="I65" s="41"/>
      <c r="J65" s="41"/>
    </row>
    <row r="66" spans="1:10" x14ac:dyDescent="0.25">
      <c r="A66" s="46" t="s">
        <v>198</v>
      </c>
      <c r="B66" s="41">
        <f>SUM('Step 3'!B66:Y66)</f>
        <v>9165</v>
      </c>
      <c r="C66" s="41">
        <f>SUM('Step 3'!C66:Z66)</f>
        <v>9085</v>
      </c>
      <c r="D66" s="41">
        <f>SUM('Step 3'!D66:AA66)</f>
        <v>8998</v>
      </c>
      <c r="E66" s="41">
        <f>SUM('Step 3'!E66:AB66)</f>
        <v>8908</v>
      </c>
      <c r="F66" s="41">
        <f>SUM('Step 3'!F66:AC66)</f>
        <v>8804</v>
      </c>
      <c r="G66" s="41">
        <f>SUM('Step 3'!G66:AD66)</f>
        <v>8696</v>
      </c>
      <c r="H66" s="41"/>
      <c r="I66" s="41"/>
      <c r="J66" s="41"/>
    </row>
    <row r="67" spans="1:10" x14ac:dyDescent="0.25">
      <c r="A67" s="46" t="s">
        <v>199</v>
      </c>
      <c r="B67" s="41">
        <f>SUM('Step 3'!B67:Y67)</f>
        <v>12568</v>
      </c>
      <c r="C67" s="41">
        <f>SUM('Step 3'!C67:Z67)</f>
        <v>12471</v>
      </c>
      <c r="D67" s="41">
        <f>SUM('Step 3'!D67:AA67)</f>
        <v>12398</v>
      </c>
      <c r="E67" s="41">
        <f>SUM('Step 3'!E67:AB67)</f>
        <v>12275</v>
      </c>
      <c r="F67" s="41">
        <f>SUM('Step 3'!F67:AC67)</f>
        <v>12156</v>
      </c>
      <c r="G67" s="41">
        <f>SUM('Step 3'!G67:AD67)</f>
        <v>12025</v>
      </c>
      <c r="H67" s="41"/>
      <c r="I67" s="41"/>
      <c r="J67" s="41"/>
    </row>
    <row r="68" spans="1:10" x14ac:dyDescent="0.25">
      <c r="A68" s="46" t="s">
        <v>200</v>
      </c>
      <c r="B68" s="41">
        <f>SUM('Step 3'!B68:Y68)</f>
        <v>22855</v>
      </c>
      <c r="C68" s="41">
        <f>SUM('Step 3'!C68:Z68)</f>
        <v>22651</v>
      </c>
      <c r="D68" s="41">
        <f>SUM('Step 3'!D68:AA68)</f>
        <v>22459</v>
      </c>
      <c r="E68" s="41">
        <f>SUM('Step 3'!E68:AB68)</f>
        <v>22222</v>
      </c>
      <c r="F68" s="41">
        <f>SUM('Step 3'!F68:AC68)</f>
        <v>21952</v>
      </c>
      <c r="G68" s="41">
        <f>SUM('Step 3'!G68:AD68)</f>
        <v>21671</v>
      </c>
      <c r="H68" s="41"/>
      <c r="I68" s="41"/>
      <c r="J68" s="41"/>
    </row>
    <row r="69" spans="1:10" x14ac:dyDescent="0.25">
      <c r="A69" s="46" t="s">
        <v>201</v>
      </c>
      <c r="B69" s="41">
        <f>SUM('Step 3'!B69:Y69)</f>
        <v>78463</v>
      </c>
      <c r="C69" s="41">
        <f>SUM('Step 3'!C69:Z69)</f>
        <v>77763</v>
      </c>
      <c r="D69" s="41">
        <f>SUM('Step 3'!D69:AA69)</f>
        <v>77243</v>
      </c>
      <c r="E69" s="41">
        <f>SUM('Step 3'!E69:AB69)</f>
        <v>76576</v>
      </c>
      <c r="F69" s="41">
        <f>SUM('Step 3'!F69:AC69)</f>
        <v>75909</v>
      </c>
      <c r="G69" s="41">
        <f>SUM('Step 3'!G69:AD69)</f>
        <v>74771</v>
      </c>
      <c r="H69" s="41"/>
      <c r="I69" s="41"/>
      <c r="J69" s="41"/>
    </row>
    <row r="70" spans="1:10" x14ac:dyDescent="0.25">
      <c r="A70" s="46" t="s">
        <v>202</v>
      </c>
      <c r="B70" s="41">
        <f>SUM('Step 3'!B70:Y70)</f>
        <v>7459</v>
      </c>
      <c r="C70" s="41">
        <f>SUM('Step 3'!C70:Z70)</f>
        <v>7432</v>
      </c>
      <c r="D70" s="41">
        <f>SUM('Step 3'!D70:AA70)</f>
        <v>7388</v>
      </c>
      <c r="E70" s="41">
        <f>SUM('Step 3'!E70:AB70)</f>
        <v>7301</v>
      </c>
      <c r="F70" s="41">
        <f>SUM('Step 3'!F70:AC70)</f>
        <v>7211</v>
      </c>
      <c r="G70" s="41">
        <f>SUM('Step 3'!G70:AD70)</f>
        <v>7107</v>
      </c>
      <c r="H70" s="41"/>
      <c r="I70" s="41"/>
      <c r="J70" s="41"/>
    </row>
    <row r="71" spans="1:10" x14ac:dyDescent="0.25">
      <c r="A71" s="46" t="s">
        <v>77</v>
      </c>
      <c r="B71" s="41">
        <f>SUM('Step 3'!B71:Y71)</f>
        <v>12568</v>
      </c>
      <c r="C71" s="41">
        <f>SUM('Step 3'!C71:Z71)</f>
        <v>12471</v>
      </c>
      <c r="D71" s="41">
        <f>SUM('Step 3'!D71:AA71)</f>
        <v>12398</v>
      </c>
      <c r="E71" s="41">
        <f>SUM('Step 3'!E71:AB71)</f>
        <v>12275</v>
      </c>
      <c r="F71" s="41">
        <f>SUM('Step 3'!F71:AC71)</f>
        <v>12156</v>
      </c>
      <c r="G71" s="41">
        <f>SUM('Step 3'!G71:AD71)</f>
        <v>12025</v>
      </c>
      <c r="H71" s="41"/>
      <c r="I71" s="41"/>
      <c r="J71" s="41"/>
    </row>
    <row r="72" spans="1:10" x14ac:dyDescent="0.25">
      <c r="A72" s="46" t="s">
        <v>203</v>
      </c>
      <c r="B72" s="41">
        <f>SUM('Step 3'!B72:Y72)</f>
        <v>9222</v>
      </c>
      <c r="C72" s="41">
        <f>SUM('Step 3'!C72:Z72)</f>
        <v>9156</v>
      </c>
      <c r="D72" s="41">
        <f>SUM('Step 3'!D72:AA72)</f>
        <v>9101</v>
      </c>
      <c r="E72" s="41">
        <f>SUM('Step 3'!E72:AB72)</f>
        <v>9034</v>
      </c>
      <c r="F72" s="41">
        <f>SUM('Step 3'!F72:AC72)</f>
        <v>8946</v>
      </c>
      <c r="G72" s="41">
        <f>SUM('Step 3'!G72:AD72)</f>
        <v>8864</v>
      </c>
      <c r="H72" s="41"/>
      <c r="I72" s="41"/>
      <c r="J72" s="41"/>
    </row>
    <row r="73" spans="1:10" x14ac:dyDescent="0.25">
      <c r="A73" s="46" t="s">
        <v>78</v>
      </c>
      <c r="B73" s="41">
        <f>SUM('Step 3'!B73:Y73)</f>
        <v>20671</v>
      </c>
      <c r="C73" s="41">
        <f>SUM('Step 3'!C73:Z73)</f>
        <v>20614</v>
      </c>
      <c r="D73" s="41">
        <f>SUM('Step 3'!D73:AA73)</f>
        <v>20502</v>
      </c>
      <c r="E73" s="41">
        <f>SUM('Step 3'!E73:AB73)</f>
        <v>20216</v>
      </c>
      <c r="F73" s="41">
        <f>SUM('Step 3'!F73:AC73)</f>
        <v>20113</v>
      </c>
      <c r="G73" s="41">
        <f>SUM('Step 3'!G73:AD73)</f>
        <v>19950</v>
      </c>
      <c r="H73" s="41"/>
      <c r="I73" s="41"/>
      <c r="J73" s="41"/>
    </row>
    <row r="74" spans="1:10" x14ac:dyDescent="0.25">
      <c r="A74" s="46" t="s">
        <v>204</v>
      </c>
      <c r="B74" s="41">
        <f>SUM('Step 3'!B74:Y74)</f>
        <v>87578</v>
      </c>
      <c r="C74" s="41">
        <f>SUM('Step 3'!C74:Z74)</f>
        <v>87253</v>
      </c>
      <c r="D74" s="41">
        <f>SUM('Step 3'!D74:AA74)</f>
        <v>86867</v>
      </c>
      <c r="E74" s="41">
        <f>SUM('Step 3'!E74:AB74)</f>
        <v>85990</v>
      </c>
      <c r="F74" s="41">
        <f>SUM('Step 3'!F74:AC74)</f>
        <v>85266</v>
      </c>
      <c r="G74" s="41">
        <f>SUM('Step 3'!G74:AD74)</f>
        <v>84373</v>
      </c>
      <c r="H74" s="41"/>
      <c r="I74" s="41"/>
      <c r="J74" s="41"/>
    </row>
    <row r="75" spans="1:10" x14ac:dyDescent="0.25">
      <c r="A75" s="46" t="s">
        <v>205</v>
      </c>
      <c r="B75" s="41">
        <f>SUM('Step 3'!B75:Y75)</f>
        <v>11828</v>
      </c>
      <c r="C75" s="41">
        <f>SUM('Step 3'!C75:Z75)</f>
        <v>11707</v>
      </c>
      <c r="D75" s="41">
        <f>SUM('Step 3'!D75:AA75)</f>
        <v>11632</v>
      </c>
      <c r="E75" s="41">
        <f>SUM('Step 3'!E75:AB75)</f>
        <v>11524</v>
      </c>
      <c r="F75" s="41">
        <f>SUM('Step 3'!F75:AC75)</f>
        <v>11399</v>
      </c>
      <c r="G75" s="41">
        <f>SUM('Step 3'!G75:AD75)</f>
        <v>11258</v>
      </c>
      <c r="H75" s="41"/>
      <c r="I75" s="41"/>
      <c r="J75" s="41"/>
    </row>
    <row r="76" spans="1:10" x14ac:dyDescent="0.25">
      <c r="A76" s="46" t="s">
        <v>56</v>
      </c>
      <c r="B76" s="41">
        <f>SUM('Step 3'!B76:Y76)</f>
        <v>474929</v>
      </c>
      <c r="C76" s="41">
        <f>SUM('Step 3'!C76:Z76)</f>
        <v>472503</v>
      </c>
      <c r="D76" s="41">
        <f>SUM('Step 3'!D76:AA76)</f>
        <v>470082</v>
      </c>
      <c r="E76" s="41">
        <f>SUM('Step 3'!E76:AB76)</f>
        <v>466518</v>
      </c>
      <c r="F76" s="41">
        <f>SUM('Step 3'!F76:AC76)</f>
        <v>462089</v>
      </c>
      <c r="G76" s="41">
        <f>SUM('Step 3'!G76:AD76)</f>
        <v>457342</v>
      </c>
      <c r="H76" s="41"/>
      <c r="I76" s="41"/>
      <c r="J76" s="41"/>
    </row>
    <row r="77" spans="1:10" x14ac:dyDescent="0.25">
      <c r="A77" s="46" t="s">
        <v>80</v>
      </c>
      <c r="B77" s="41">
        <f>SUM('Step 3'!B77:Y77)</f>
        <v>17025</v>
      </c>
      <c r="C77" s="41">
        <f>SUM('Step 3'!C77:Z77)</f>
        <v>16870</v>
      </c>
      <c r="D77" s="41">
        <f>SUM('Step 3'!D77:AA77)</f>
        <v>16681</v>
      </c>
      <c r="E77" s="41">
        <f>SUM('Step 3'!E77:AB77)</f>
        <v>16468</v>
      </c>
      <c r="F77" s="41">
        <f>SUM('Step 3'!F77:AC77)</f>
        <v>16253</v>
      </c>
      <c r="G77" s="41">
        <f>SUM('Step 3'!G77:AD77)</f>
        <v>16038</v>
      </c>
      <c r="H77" s="41"/>
      <c r="I77" s="41"/>
      <c r="J77" s="41"/>
    </row>
    <row r="78" spans="1:10" x14ac:dyDescent="0.25">
      <c r="A78" s="46" t="s">
        <v>81</v>
      </c>
      <c r="B78" s="41">
        <f>SUM('Step 3'!B78:Y78)</f>
        <v>11499</v>
      </c>
      <c r="C78" s="41">
        <f>SUM('Step 3'!C78:Z78)</f>
        <v>11399</v>
      </c>
      <c r="D78" s="41">
        <f>SUM('Step 3'!D78:AA78)</f>
        <v>11291</v>
      </c>
      <c r="E78" s="41">
        <f>SUM('Step 3'!E78:AB78)</f>
        <v>11160</v>
      </c>
      <c r="F78" s="41">
        <f>SUM('Step 3'!F78:AC78)</f>
        <v>10988</v>
      </c>
      <c r="G78" s="41">
        <f>SUM('Step 3'!G78:AD78)</f>
        <v>10826</v>
      </c>
      <c r="H78" s="41"/>
      <c r="I78" s="41"/>
      <c r="J78" s="41"/>
    </row>
    <row r="79" spans="1:10" x14ac:dyDescent="0.25">
      <c r="A79" s="46" t="s">
        <v>82</v>
      </c>
      <c r="B79" s="41">
        <f>SUM('Step 3'!B79:Y79)</f>
        <v>6580</v>
      </c>
      <c r="C79" s="41">
        <f>SUM('Step 3'!C79:Z79)</f>
        <v>6539</v>
      </c>
      <c r="D79" s="41">
        <f>SUM('Step 3'!D79:AA79)</f>
        <v>6500</v>
      </c>
      <c r="E79" s="41">
        <f>SUM('Step 3'!E79:AB79)</f>
        <v>6444</v>
      </c>
      <c r="F79" s="41">
        <f>SUM('Step 3'!F79:AC79)</f>
        <v>6377</v>
      </c>
      <c r="G79" s="41">
        <f>SUM('Step 3'!G79:AD79)</f>
        <v>6308</v>
      </c>
      <c r="H79" s="41"/>
      <c r="I79" s="41"/>
      <c r="J79" s="41"/>
    </row>
    <row r="80" spans="1:10" x14ac:dyDescent="0.25">
      <c r="A80" s="46" t="s">
        <v>52</v>
      </c>
      <c r="B80" s="41">
        <f>SUM('Step 3'!B80:Y80)</f>
        <v>59988</v>
      </c>
      <c r="C80" s="41">
        <f>SUM('Step 3'!C80:Z80)</f>
        <v>59581</v>
      </c>
      <c r="D80" s="41">
        <f>SUM('Step 3'!D80:AA80)</f>
        <v>59163</v>
      </c>
      <c r="E80" s="41">
        <f>SUM('Step 3'!E80:AB80)</f>
        <v>58591</v>
      </c>
      <c r="F80" s="41">
        <f>SUM('Step 3'!F80:AC80)</f>
        <v>57940</v>
      </c>
      <c r="G80" s="41">
        <f>SUM('Step 3'!G80:AD80)</f>
        <v>57315</v>
      </c>
      <c r="H80" s="41"/>
      <c r="I80" s="41"/>
      <c r="J80" s="41"/>
    </row>
    <row r="81" spans="1:10" x14ac:dyDescent="0.25">
      <c r="A81" s="46" t="s">
        <v>84</v>
      </c>
      <c r="B81" s="41">
        <f>SUM('Step 3'!B81:Y81)</f>
        <v>89266</v>
      </c>
      <c r="C81" s="41">
        <f>SUM('Step 3'!C81:Z81)</f>
        <v>88673</v>
      </c>
      <c r="D81" s="41">
        <f>SUM('Step 3'!D81:AA81)</f>
        <v>88114</v>
      </c>
      <c r="E81" s="41">
        <f>SUM('Step 3'!E81:AB81)</f>
        <v>87381</v>
      </c>
      <c r="F81" s="41">
        <f>SUM('Step 3'!F81:AC81)</f>
        <v>86522</v>
      </c>
      <c r="G81" s="41">
        <f>SUM('Step 3'!G81:AD81)</f>
        <v>85613</v>
      </c>
      <c r="H81" s="41"/>
      <c r="I81" s="41"/>
      <c r="J81" s="41"/>
    </row>
    <row r="82" spans="1:10" x14ac:dyDescent="0.25">
      <c r="A82" s="46" t="s">
        <v>206</v>
      </c>
      <c r="B82" s="41">
        <f>SUM('Step 3'!B82:Y82)</f>
        <v>24057</v>
      </c>
      <c r="C82" s="41">
        <f>SUM('Step 3'!C82:Z82)</f>
        <v>24146</v>
      </c>
      <c r="D82" s="41">
        <f>SUM('Step 3'!D82:AA82)</f>
        <v>24050</v>
      </c>
      <c r="E82" s="41">
        <f>SUM('Step 3'!E82:AB82)</f>
        <v>23873</v>
      </c>
      <c r="F82" s="41">
        <f>SUM('Step 3'!F82:AC82)</f>
        <v>23665</v>
      </c>
      <c r="G82" s="41">
        <f>SUM('Step 3'!G82:AD82)</f>
        <v>23483</v>
      </c>
      <c r="H82" s="41"/>
      <c r="I82" s="41"/>
      <c r="J82" s="41"/>
    </row>
    <row r="83" spans="1:10" x14ac:dyDescent="0.25">
      <c r="A83" s="46" t="s">
        <v>83</v>
      </c>
      <c r="B83" s="41">
        <f>SUM('Step 3'!B83:Y83)</f>
        <v>22062</v>
      </c>
      <c r="C83" s="41">
        <f>SUM('Step 3'!C83:Z83)</f>
        <v>21909</v>
      </c>
      <c r="D83" s="41">
        <f>SUM('Step 3'!D83:AA83)</f>
        <v>21737</v>
      </c>
      <c r="E83" s="41">
        <f>SUM('Step 3'!E83:AB83)</f>
        <v>21507</v>
      </c>
      <c r="F83" s="41">
        <f>SUM('Step 3'!F83:AC83)</f>
        <v>21315</v>
      </c>
      <c r="G83" s="41">
        <f>SUM('Step 3'!G83:AD83)</f>
        <v>21101</v>
      </c>
      <c r="H83" s="41"/>
      <c r="I83" s="41"/>
      <c r="J83" s="41"/>
    </row>
    <row r="84" spans="1:10" x14ac:dyDescent="0.25">
      <c r="A84" s="46" t="s">
        <v>207</v>
      </c>
      <c r="B84" s="41">
        <f>SUM('Step 3'!B84:Y84)</f>
        <v>34341</v>
      </c>
      <c r="C84" s="41">
        <f>SUM('Step 3'!C84:Z84)</f>
        <v>34108</v>
      </c>
      <c r="D84" s="41">
        <f>SUM('Step 3'!D84:AA84)</f>
        <v>33885</v>
      </c>
      <c r="E84" s="41">
        <f>SUM('Step 3'!E84:AB84)</f>
        <v>33559</v>
      </c>
      <c r="F84" s="41">
        <f>SUM('Step 3'!F84:AC84)</f>
        <v>33194</v>
      </c>
      <c r="G84" s="41">
        <f>SUM('Step 3'!G84:AD84)</f>
        <v>32744</v>
      </c>
      <c r="H84" s="41"/>
      <c r="I84" s="41"/>
      <c r="J84" s="41"/>
    </row>
    <row r="85" spans="1:10" x14ac:dyDescent="0.25">
      <c r="A85" s="46" t="s">
        <v>208</v>
      </c>
      <c r="B85" s="41">
        <f>SUM('Step 3'!B85:Y85)</f>
        <v>16533</v>
      </c>
      <c r="C85" s="41">
        <f>SUM('Step 3'!C85:Z85)</f>
        <v>16463</v>
      </c>
      <c r="D85" s="41">
        <f>SUM('Step 3'!D85:AA85)</f>
        <v>16422</v>
      </c>
      <c r="E85" s="41">
        <f>SUM('Step 3'!E85:AB85)</f>
        <v>16311</v>
      </c>
      <c r="F85" s="41">
        <f>SUM('Step 3'!F85:AC85)</f>
        <v>16142</v>
      </c>
      <c r="G85" s="41">
        <f>SUM('Step 3'!G85:AD85)</f>
        <v>15987</v>
      </c>
      <c r="H85" s="41"/>
      <c r="I85" s="41"/>
      <c r="J85" s="41"/>
    </row>
    <row r="86" spans="1:10" x14ac:dyDescent="0.25">
      <c r="A86" s="46" t="s">
        <v>209</v>
      </c>
      <c r="B86" s="41">
        <f>SUM('Step 3'!B86:Y86)</f>
        <v>24477</v>
      </c>
      <c r="C86" s="41">
        <f>SUM('Step 3'!C86:Z86)</f>
        <v>24455</v>
      </c>
      <c r="D86" s="41">
        <f>SUM('Step 3'!D86:AA86)</f>
        <v>24419</v>
      </c>
      <c r="E86" s="41">
        <f>SUM('Step 3'!E86:AB86)</f>
        <v>24316</v>
      </c>
      <c r="F86" s="41">
        <f>SUM('Step 3'!F86:AC86)</f>
        <v>24140</v>
      </c>
      <c r="G86" s="41">
        <f>SUM('Step 3'!G86:AD86)</f>
        <v>23943</v>
      </c>
      <c r="H86" s="41"/>
      <c r="I86" s="41"/>
      <c r="J86" s="41"/>
    </row>
    <row r="87" spans="1:10" x14ac:dyDescent="0.25">
      <c r="A87" s="46" t="s">
        <v>85</v>
      </c>
      <c r="B87" s="41">
        <f>SUM('Step 3'!B87:Y87)</f>
        <v>6623</v>
      </c>
      <c r="C87" s="41">
        <f>SUM('Step 3'!C87:Z87)</f>
        <v>6562</v>
      </c>
      <c r="D87" s="41">
        <f>SUM('Step 3'!D87:AA87)</f>
        <v>6459</v>
      </c>
      <c r="E87" s="41">
        <f>SUM('Step 3'!E87:AB87)</f>
        <v>6346</v>
      </c>
      <c r="F87" s="41">
        <f>SUM('Step 3'!F87:AC87)</f>
        <v>6236</v>
      </c>
      <c r="G87" s="41">
        <f>SUM('Step 3'!G87:AD87)</f>
        <v>6134</v>
      </c>
      <c r="H87" s="41"/>
      <c r="I87" s="41"/>
      <c r="J87" s="41"/>
    </row>
    <row r="88" spans="1:10" x14ac:dyDescent="0.25">
      <c r="A88" s="46" t="s">
        <v>86</v>
      </c>
      <c r="B88" s="41">
        <f>SUM('Step 3'!B88:Y88)</f>
        <v>27969</v>
      </c>
      <c r="C88" s="41">
        <f>SUM('Step 3'!C88:Z88)</f>
        <v>27924</v>
      </c>
      <c r="D88" s="41">
        <f>SUM('Step 3'!D88:AA88)</f>
        <v>27824</v>
      </c>
      <c r="E88" s="41">
        <f>SUM('Step 3'!E88:AB88)</f>
        <v>27568</v>
      </c>
      <c r="F88" s="41">
        <f>SUM('Step 3'!F88:AC88)</f>
        <v>27291</v>
      </c>
      <c r="G88" s="41">
        <f>SUM('Step 3'!G88:AD88)</f>
        <v>26973</v>
      </c>
      <c r="H88" s="41"/>
      <c r="I88" s="41"/>
      <c r="J88" s="41"/>
    </row>
    <row r="89" spans="1:10" x14ac:dyDescent="0.25">
      <c r="A89" s="46" t="s">
        <v>210</v>
      </c>
      <c r="B89" s="41">
        <f>SUM('Step 3'!B89:Y89)</f>
        <v>1859</v>
      </c>
      <c r="C89" s="41">
        <f>SUM('Step 3'!C89:Z89)</f>
        <v>1842</v>
      </c>
      <c r="D89" s="41">
        <f>SUM('Step 3'!D89:AA89)</f>
        <v>1834</v>
      </c>
      <c r="E89" s="41">
        <f>SUM('Step 3'!E89:AB89)</f>
        <v>1819</v>
      </c>
      <c r="F89" s="41">
        <f>SUM('Step 3'!F89:AC89)</f>
        <v>1794</v>
      </c>
      <c r="G89" s="41">
        <f>SUM('Step 3'!G89:AD89)</f>
        <v>1773</v>
      </c>
      <c r="H89" s="41"/>
      <c r="I89" s="41"/>
      <c r="J89" s="41"/>
    </row>
    <row r="90" spans="1:10" x14ac:dyDescent="0.25">
      <c r="A90" s="46" t="s">
        <v>211</v>
      </c>
      <c r="B90" s="41">
        <f>SUM('Step 3'!B90:Y90)</f>
        <v>30762</v>
      </c>
      <c r="C90" s="41">
        <f>SUM('Step 3'!C90:Z90)</f>
        <v>30515</v>
      </c>
      <c r="D90" s="41">
        <f>SUM('Step 3'!D90:AA90)</f>
        <v>30303</v>
      </c>
      <c r="E90" s="41">
        <f>SUM('Step 3'!E90:AB90)</f>
        <v>30033</v>
      </c>
      <c r="F90" s="41">
        <f>SUM('Step 3'!F90:AC90)</f>
        <v>29703</v>
      </c>
      <c r="G90" s="41">
        <f>SUM('Step 3'!G90:AD90)</f>
        <v>29324</v>
      </c>
      <c r="H90" s="41"/>
      <c r="I90" s="41"/>
      <c r="J90" s="41"/>
    </row>
    <row r="91" spans="1:10" x14ac:dyDescent="0.25">
      <c r="A91" s="46" t="s">
        <v>87</v>
      </c>
      <c r="B91" s="41">
        <f>SUM('Step 3'!B91:Y91)</f>
        <v>11025</v>
      </c>
      <c r="C91" s="41">
        <f>SUM('Step 3'!C91:Z91)</f>
        <v>11211</v>
      </c>
      <c r="D91" s="41">
        <f>SUM('Step 3'!D91:AA91)</f>
        <v>11119</v>
      </c>
      <c r="E91" s="41">
        <f>SUM('Step 3'!E91:AB91)</f>
        <v>11014</v>
      </c>
      <c r="F91" s="41">
        <f>SUM('Step 3'!F91:AC91)</f>
        <v>10898</v>
      </c>
      <c r="G91" s="41">
        <f>SUM('Step 3'!G91:AD91)</f>
        <v>10773</v>
      </c>
      <c r="H91" s="41"/>
      <c r="I91" s="41"/>
      <c r="J91" s="41"/>
    </row>
    <row r="92" spans="1:10" x14ac:dyDescent="0.25">
      <c r="A92" s="46" t="s">
        <v>88</v>
      </c>
      <c r="B92" s="41">
        <f>SUM('Step 3'!B92:Y92)</f>
        <v>14808</v>
      </c>
      <c r="C92" s="41">
        <f>SUM('Step 3'!C92:Z92)</f>
        <v>14658</v>
      </c>
      <c r="D92" s="41">
        <f>SUM('Step 3'!D92:AA92)</f>
        <v>14520</v>
      </c>
      <c r="E92" s="41">
        <f>SUM('Step 3'!E92:AB92)</f>
        <v>14382</v>
      </c>
      <c r="F92" s="41">
        <f>SUM('Step 3'!F92:AC92)</f>
        <v>14212</v>
      </c>
      <c r="G92" s="41">
        <f>SUM('Step 3'!G92:AD92)</f>
        <v>14020</v>
      </c>
      <c r="H92" s="41"/>
      <c r="I92" s="41"/>
      <c r="J92" s="41"/>
    </row>
    <row r="93" spans="1:10" x14ac:dyDescent="0.25">
      <c r="A93" s="46" t="s">
        <v>212</v>
      </c>
      <c r="B93" s="41">
        <f>SUM('Step 3'!B93:Y93)</f>
        <v>1301</v>
      </c>
      <c r="C93" s="41">
        <f>SUM('Step 3'!C93:Z93)</f>
        <v>1298</v>
      </c>
      <c r="D93" s="41">
        <f>SUM('Step 3'!D93:AA93)</f>
        <v>1291</v>
      </c>
      <c r="E93" s="41">
        <f>SUM('Step 3'!E93:AB93)</f>
        <v>1280</v>
      </c>
      <c r="F93" s="41">
        <f>SUM('Step 3'!F93:AC93)</f>
        <v>1266</v>
      </c>
      <c r="G93" s="41">
        <f>SUM('Step 3'!G93:AD93)</f>
        <v>1252</v>
      </c>
      <c r="H93" s="41"/>
      <c r="I93" s="41"/>
      <c r="J93" s="41"/>
    </row>
    <row r="94" spans="1:10" x14ac:dyDescent="0.25">
      <c r="A94" s="46" t="s">
        <v>213</v>
      </c>
      <c r="B94" s="41">
        <f>SUM('Step 3'!B94:Y94)</f>
        <v>5394</v>
      </c>
      <c r="C94" s="41">
        <f>SUM('Step 3'!C94:Z94)</f>
        <v>5355</v>
      </c>
      <c r="D94" s="41">
        <f>SUM('Step 3'!D94:AA94)</f>
        <v>5314</v>
      </c>
      <c r="E94" s="41">
        <f>SUM('Step 3'!E94:AB94)</f>
        <v>5290</v>
      </c>
      <c r="F94" s="41">
        <f>SUM('Step 3'!F94:AC94)</f>
        <v>5242</v>
      </c>
      <c r="G94" s="41">
        <f>SUM('Step 3'!G94:AD94)</f>
        <v>5190</v>
      </c>
      <c r="H94" s="41"/>
      <c r="I94" s="41"/>
      <c r="J94" s="41"/>
    </row>
    <row r="95" spans="1:10" x14ac:dyDescent="0.25">
      <c r="A95" s="46" t="s">
        <v>214</v>
      </c>
      <c r="B95" s="41">
        <f>SUM('Step 3'!B95:Y95)</f>
        <v>13241</v>
      </c>
      <c r="C95" s="41">
        <f>SUM('Step 3'!C95:Z95)</f>
        <v>13194</v>
      </c>
      <c r="D95" s="41">
        <f>SUM('Step 3'!D95:AA95)</f>
        <v>13114</v>
      </c>
      <c r="E95" s="41">
        <f>SUM('Step 3'!E95:AB95)</f>
        <v>13012</v>
      </c>
      <c r="F95" s="41">
        <f>SUM('Step 3'!F95:AC95)</f>
        <v>12857</v>
      </c>
      <c r="G95" s="41">
        <f>SUM('Step 3'!G95:AD95)</f>
        <v>12728</v>
      </c>
      <c r="H95" s="41"/>
      <c r="I95" s="41"/>
      <c r="J95" s="41"/>
    </row>
    <row r="96" spans="1:10" x14ac:dyDescent="0.25">
      <c r="A96" s="46" t="s">
        <v>215</v>
      </c>
      <c r="B96" s="41">
        <f>SUM('Step 3'!B96:Y96)</f>
        <v>59596</v>
      </c>
      <c r="C96" s="41">
        <f>SUM('Step 3'!C96:Z96)</f>
        <v>59203</v>
      </c>
      <c r="D96" s="41">
        <f>SUM('Step 3'!D96:AA96)</f>
        <v>58959</v>
      </c>
      <c r="E96" s="41">
        <f>SUM('Step 3'!E96:AB96)</f>
        <v>58552</v>
      </c>
      <c r="F96" s="41">
        <f>SUM('Step 3'!F96:AC96)</f>
        <v>58034</v>
      </c>
      <c r="G96" s="41">
        <f>SUM('Step 3'!G96:AD96)</f>
        <v>57432</v>
      </c>
      <c r="H96" s="41"/>
      <c r="I96" s="41"/>
      <c r="J96" s="41"/>
    </row>
    <row r="97" spans="1:10" x14ac:dyDescent="0.25">
      <c r="A97" s="46" t="s">
        <v>216</v>
      </c>
      <c r="B97" s="41">
        <f>SUM('Step 3'!B97:Y97)</f>
        <v>10647</v>
      </c>
      <c r="C97" s="41">
        <f>SUM('Step 3'!C97:Z97)</f>
        <v>10575</v>
      </c>
      <c r="D97" s="41">
        <f>SUM('Step 3'!D97:AA97)</f>
        <v>10502</v>
      </c>
      <c r="E97" s="41">
        <f>SUM('Step 3'!E97:AB97)</f>
        <v>10424</v>
      </c>
      <c r="F97" s="41">
        <f>SUM('Step 3'!F97:AC97)</f>
        <v>10328</v>
      </c>
      <c r="G97" s="41">
        <f>SUM('Step 3'!G97:AD97)</f>
        <v>10215</v>
      </c>
      <c r="H97" s="41"/>
      <c r="I97" s="41"/>
      <c r="J97" s="41"/>
    </row>
    <row r="98" spans="1:10" x14ac:dyDescent="0.25">
      <c r="A98" s="46" t="s">
        <v>57</v>
      </c>
      <c r="B98" s="41">
        <f>SUM('Step 3'!B98:Y98)</f>
        <v>59030</v>
      </c>
      <c r="C98" s="41">
        <f>SUM('Step 3'!C98:Z98)</f>
        <v>58451</v>
      </c>
      <c r="D98" s="41">
        <f>SUM('Step 3'!D98:AA98)</f>
        <v>58019</v>
      </c>
      <c r="E98" s="41">
        <f>SUM('Step 3'!E98:AB98)</f>
        <v>57367</v>
      </c>
      <c r="F98" s="41">
        <f>SUM('Step 3'!F98:AC98)</f>
        <v>56630</v>
      </c>
      <c r="G98" s="41">
        <f>SUM('Step 3'!G98:AD98)</f>
        <v>55862</v>
      </c>
      <c r="H98" s="41"/>
      <c r="I98" s="41"/>
      <c r="J98" s="41"/>
    </row>
    <row r="99" spans="1:10" x14ac:dyDescent="0.25">
      <c r="A99" s="46" t="s">
        <v>217</v>
      </c>
      <c r="B99" s="41">
        <f>SUM('Step 3'!B99:Y99)</f>
        <v>107136</v>
      </c>
      <c r="C99" s="41">
        <f>SUM('Step 3'!C99:Z99)</f>
        <v>106664</v>
      </c>
      <c r="D99" s="41">
        <f>SUM('Step 3'!D99:AA99)</f>
        <v>106373</v>
      </c>
      <c r="E99" s="41">
        <f>SUM('Step 3'!E99:AB99)</f>
        <v>105750</v>
      </c>
      <c r="F99" s="41">
        <f>SUM('Step 3'!F99:AC99)</f>
        <v>104908</v>
      </c>
      <c r="G99" s="41">
        <f>SUM('Step 3'!G99:AD99)</f>
        <v>103946</v>
      </c>
      <c r="H99" s="41"/>
      <c r="I99" s="41"/>
      <c r="J99" s="41"/>
    </row>
    <row r="100" spans="1:10" x14ac:dyDescent="0.25">
      <c r="A100" s="46" t="s">
        <v>218</v>
      </c>
      <c r="B100" s="41">
        <f>SUM('Step 3'!B100:Y100)</f>
        <v>11878</v>
      </c>
      <c r="C100" s="41">
        <f>SUM('Step 3'!C100:Z100)</f>
        <v>11841</v>
      </c>
      <c r="D100" s="41">
        <f>SUM('Step 3'!D100:AA100)</f>
        <v>11802</v>
      </c>
      <c r="E100" s="41">
        <f>SUM('Step 3'!E100:AB100)</f>
        <v>11713</v>
      </c>
      <c r="F100" s="41">
        <f>SUM('Step 3'!F100:AC100)</f>
        <v>11593</v>
      </c>
      <c r="G100" s="41">
        <f>SUM('Step 3'!G100:AD100)</f>
        <v>11468</v>
      </c>
      <c r="H100" s="41"/>
      <c r="I100" s="41"/>
      <c r="J100" s="41"/>
    </row>
    <row r="101" spans="1:10" x14ac:dyDescent="0.25">
      <c r="A101" s="46" t="s">
        <v>58</v>
      </c>
      <c r="B101" s="41">
        <f>SUM('Step 3'!B101:Y101)</f>
        <v>660253</v>
      </c>
      <c r="C101" s="41">
        <f>SUM('Step 3'!C101:Z101)</f>
        <v>657060</v>
      </c>
      <c r="D101" s="41">
        <f>SUM('Step 3'!D101:AA101)</f>
        <v>654042</v>
      </c>
      <c r="E101" s="41">
        <f>SUM('Step 3'!E101:AB101)</f>
        <v>649280</v>
      </c>
      <c r="F101" s="41">
        <f>SUM('Step 3'!F101:AC101)</f>
        <v>643326</v>
      </c>
      <c r="G101" s="41">
        <f>SUM('Step 3'!G101:AD101)</f>
        <v>637014</v>
      </c>
      <c r="H101" s="41"/>
      <c r="I101" s="41"/>
      <c r="J101" s="41"/>
    </row>
    <row r="102" spans="1:10" x14ac:dyDescent="0.25">
      <c r="A102" s="46" t="s">
        <v>219</v>
      </c>
      <c r="B102" s="41">
        <f>SUM('Step 3'!B102:Y102)</f>
        <v>20208</v>
      </c>
      <c r="C102" s="41">
        <f>SUM('Step 3'!C102:Z102)</f>
        <v>20096</v>
      </c>
      <c r="D102" s="41">
        <f>SUM('Step 3'!D102:AA102)</f>
        <v>19968</v>
      </c>
      <c r="E102" s="41">
        <f>SUM('Step 3'!E102:AB102)</f>
        <v>19799</v>
      </c>
      <c r="F102" s="41">
        <f>SUM('Step 3'!F102:AC102)</f>
        <v>19590</v>
      </c>
      <c r="G102" s="41">
        <f>SUM('Step 3'!G102:AD102)</f>
        <v>19357</v>
      </c>
      <c r="H102" s="41"/>
      <c r="I102" s="41"/>
      <c r="J102" s="41"/>
    </row>
    <row r="103" spans="1:10" x14ac:dyDescent="0.25">
      <c r="A103" s="46" t="s">
        <v>220</v>
      </c>
      <c r="B103" s="41">
        <f>SUM('Step 3'!B103:Y103)</f>
        <v>99030</v>
      </c>
      <c r="C103" s="41">
        <f>SUM('Step 3'!C103:Z103)</f>
        <v>98439</v>
      </c>
      <c r="D103" s="41">
        <f>SUM('Step 3'!D103:AA103)</f>
        <v>97877</v>
      </c>
      <c r="E103" s="41">
        <f>SUM('Step 3'!E103:AB103)</f>
        <v>96975</v>
      </c>
      <c r="F103" s="41">
        <f>SUM('Step 3'!F103:AC103)</f>
        <v>95820</v>
      </c>
      <c r="G103" s="41">
        <f>SUM('Step 3'!G103:AD103)</f>
        <v>94748</v>
      </c>
      <c r="H103" s="41"/>
      <c r="I103" s="41"/>
      <c r="J103" s="41"/>
    </row>
    <row r="104" spans="1:10" x14ac:dyDescent="0.25">
      <c r="A104" s="46" t="s">
        <v>156</v>
      </c>
      <c r="B104" s="41">
        <f>SUM('Step 3'!B104:Y104)</f>
        <v>6046475</v>
      </c>
      <c r="C104" s="41">
        <f>SUM('Step 3'!C104:Z104)</f>
        <v>6011718</v>
      </c>
      <c r="D104" s="41">
        <f>SUM('Step 3'!D104:AA104)</f>
        <v>5977177</v>
      </c>
      <c r="E104" s="41">
        <f>SUM('Step 3'!E104:AB104)</f>
        <v>5927602</v>
      </c>
      <c r="F104" s="41">
        <f>SUM('Step 3'!F104:AC104)</f>
        <v>5868568</v>
      </c>
      <c r="G104" s="41">
        <f>SUM('Step 3'!G104:AD104)</f>
        <v>5804879</v>
      </c>
      <c r="H104" s="41"/>
      <c r="I104" s="41"/>
      <c r="J104" s="41"/>
    </row>
    <row r="105" spans="1:10" x14ac:dyDescent="0.25">
      <c r="A105" s="46" t="s">
        <v>221</v>
      </c>
      <c r="B105" s="41">
        <f>SUM('Step 3'!B105:Y105)</f>
        <v>15259</v>
      </c>
      <c r="C105" s="41">
        <f>SUM('Step 3'!C105:Z105)</f>
        <v>15225</v>
      </c>
      <c r="D105" s="41">
        <f>SUM('Step 3'!D105:AA105)</f>
        <v>15148</v>
      </c>
      <c r="E105" s="41">
        <f>SUM('Step 3'!E105:AB105)</f>
        <v>15010</v>
      </c>
      <c r="F105" s="41">
        <f>SUM('Step 3'!F105:AC105)</f>
        <v>14842</v>
      </c>
      <c r="G105" s="41">
        <f>SUM('Step 3'!G105:AD105)</f>
        <v>14686</v>
      </c>
      <c r="H105" s="41"/>
      <c r="I105" s="41"/>
      <c r="J105" s="41"/>
    </row>
    <row r="106" spans="1:10" x14ac:dyDescent="0.25">
      <c r="A106" s="46" t="s">
        <v>89</v>
      </c>
      <c r="B106" s="41">
        <f>SUM('Step 3'!B106:Y106)</f>
        <v>1701</v>
      </c>
      <c r="C106" s="41">
        <f>SUM('Step 3'!C106:Z106)</f>
        <v>1692</v>
      </c>
      <c r="D106" s="41">
        <f>SUM('Step 3'!D106:AA106)</f>
        <v>1677</v>
      </c>
      <c r="E106" s="41">
        <f>SUM('Step 3'!E106:AB106)</f>
        <v>1664</v>
      </c>
      <c r="F106" s="41">
        <f>SUM('Step 3'!F106:AC106)</f>
        <v>1645</v>
      </c>
      <c r="G106" s="41">
        <f>SUM('Step 3'!G106:AD106)</f>
        <v>1626</v>
      </c>
      <c r="H106" s="41"/>
      <c r="I106" s="41"/>
      <c r="J106" s="41"/>
    </row>
    <row r="107" spans="1:10" x14ac:dyDescent="0.25">
      <c r="A107" s="46" t="s">
        <v>222</v>
      </c>
      <c r="B107" s="41">
        <f>SUM('Step 3'!B107:Y107)</f>
        <v>47552</v>
      </c>
      <c r="C107" s="41">
        <f>SUM('Step 3'!C107:Z107)</f>
        <v>47103</v>
      </c>
      <c r="D107" s="41">
        <f>SUM('Step 3'!D107:AA107)</f>
        <v>46699</v>
      </c>
      <c r="E107" s="41">
        <f>SUM('Step 3'!E107:AB107)</f>
        <v>46153</v>
      </c>
      <c r="F107" s="41">
        <f>SUM('Step 3'!F107:AC107)</f>
        <v>45551</v>
      </c>
      <c r="G107" s="41">
        <f>SUM('Step 3'!G107:AD107)</f>
        <v>44947</v>
      </c>
      <c r="H107" s="41"/>
      <c r="I107" s="41"/>
      <c r="J107" s="41"/>
    </row>
    <row r="108" spans="1:10" x14ac:dyDescent="0.25">
      <c r="A108" s="46" t="s">
        <v>223</v>
      </c>
      <c r="B108" s="41">
        <f>SUM('Step 3'!B108:Y108)</f>
        <v>31879</v>
      </c>
      <c r="C108" s="41">
        <f>SUM('Step 3'!C108:Z108)</f>
        <v>31635</v>
      </c>
      <c r="D108" s="41">
        <f>SUM('Step 3'!D108:AA108)</f>
        <v>31464</v>
      </c>
      <c r="E108" s="41">
        <f>SUM('Step 3'!E108:AB108)</f>
        <v>31175</v>
      </c>
      <c r="F108" s="41">
        <f>SUM('Step 3'!F108:AC108)</f>
        <v>30811</v>
      </c>
      <c r="G108" s="41">
        <f>SUM('Step 3'!G108:AD108)</f>
        <v>30382</v>
      </c>
      <c r="H108" s="41"/>
      <c r="I108" s="41"/>
      <c r="J108" s="41"/>
    </row>
    <row r="109" spans="1:10" x14ac:dyDescent="0.25">
      <c r="A109" s="46" t="s">
        <v>224</v>
      </c>
      <c r="B109" s="41">
        <f>SUM('Step 3'!B109:Y109)</f>
        <v>13004</v>
      </c>
      <c r="C109" s="41">
        <f>SUM('Step 3'!C109:Z109)</f>
        <v>12944</v>
      </c>
      <c r="D109" s="41">
        <f>SUM('Step 3'!D109:AA109)</f>
        <v>12877</v>
      </c>
      <c r="E109" s="41">
        <f>SUM('Step 3'!E109:AB109)</f>
        <v>12774</v>
      </c>
      <c r="F109" s="41">
        <f>SUM('Step 3'!F109:AC109)</f>
        <v>12654</v>
      </c>
      <c r="G109" s="41">
        <f>SUM('Step 3'!G109:AD109)</f>
        <v>12520</v>
      </c>
      <c r="H109" s="41"/>
      <c r="I109" s="41"/>
      <c r="J109" s="41"/>
    </row>
    <row r="110" spans="1:10" x14ac:dyDescent="0.25">
      <c r="A110" s="46" t="s">
        <v>90</v>
      </c>
      <c r="B110" s="41">
        <f>SUM('Step 3'!B110:Y110)</f>
        <v>8983</v>
      </c>
      <c r="C110" s="41">
        <f>SUM('Step 3'!C110:Z110)</f>
        <v>8899</v>
      </c>
      <c r="D110" s="41">
        <f>SUM('Step 3'!D110:AA110)</f>
        <v>8812</v>
      </c>
      <c r="E110" s="41">
        <f>SUM('Step 3'!E110:AB110)</f>
        <v>8708</v>
      </c>
      <c r="F110" s="41">
        <f>SUM('Step 3'!F110:AC110)</f>
        <v>8601</v>
      </c>
      <c r="G110" s="41">
        <f>SUM('Step 3'!G110:AD110)</f>
        <v>8494</v>
      </c>
      <c r="H110" s="41"/>
      <c r="I110" s="41"/>
      <c r="J110" s="41"/>
    </row>
    <row r="111" spans="1:10" x14ac:dyDescent="0.25">
      <c r="A111" s="46" t="s">
        <v>225</v>
      </c>
      <c r="B111" s="41">
        <f>SUM('Step 3'!B111:Y111)</f>
        <v>15459</v>
      </c>
      <c r="C111" s="41">
        <f>SUM('Step 3'!C111:Z111)</f>
        <v>15381</v>
      </c>
      <c r="D111" s="41">
        <f>SUM('Step 3'!D111:AA111)</f>
        <v>15247</v>
      </c>
      <c r="E111" s="41">
        <f>SUM('Step 3'!E111:AB111)</f>
        <v>15083</v>
      </c>
      <c r="F111" s="41">
        <f>SUM('Step 3'!F111:AC111)</f>
        <v>14913</v>
      </c>
      <c r="G111" s="41">
        <f>SUM('Step 3'!G111:AD111)</f>
        <v>14743</v>
      </c>
      <c r="H111" s="41"/>
      <c r="I111" s="41"/>
      <c r="J111" s="41"/>
    </row>
    <row r="112" spans="1:10" x14ac:dyDescent="0.25">
      <c r="A112" s="46" t="s">
        <v>226</v>
      </c>
      <c r="B112" s="41">
        <f>SUM('Step 3'!B112:Y112)</f>
        <v>511769</v>
      </c>
      <c r="C112" s="41">
        <f>SUM('Step 3'!C112:Z112)</f>
        <v>509092</v>
      </c>
      <c r="D112" s="41">
        <f>SUM('Step 3'!D112:AA112)</f>
        <v>506805</v>
      </c>
      <c r="E112" s="41">
        <f>SUM('Step 3'!E112:AB112)</f>
        <v>502969</v>
      </c>
      <c r="F112" s="41">
        <f>SUM('Step 3'!F112:AC112)</f>
        <v>498161</v>
      </c>
      <c r="G112" s="41">
        <f>SUM('Step 3'!G112:AD112)</f>
        <v>493094</v>
      </c>
      <c r="H112" s="41"/>
      <c r="I112" s="41"/>
      <c r="J112" s="41"/>
    </row>
    <row r="113" spans="1:10" x14ac:dyDescent="0.25">
      <c r="A113" s="46" t="s">
        <v>227</v>
      </c>
      <c r="B113" s="41">
        <f>SUM('Step 3'!B113:Y113)</f>
        <v>22855</v>
      </c>
      <c r="C113" s="41">
        <f>SUM('Step 3'!C113:Z113)</f>
        <v>22651</v>
      </c>
      <c r="D113" s="41">
        <f>SUM('Step 3'!D113:AA113)</f>
        <v>22459</v>
      </c>
      <c r="E113" s="41">
        <f>SUM('Step 3'!E113:AB113)</f>
        <v>22222</v>
      </c>
      <c r="F113" s="41">
        <f>SUM('Step 3'!F113:AC113)</f>
        <v>21952</v>
      </c>
      <c r="G113" s="41">
        <f>SUM('Step 3'!G113:AD113)</f>
        <v>21671</v>
      </c>
      <c r="H113" s="41"/>
      <c r="I113" s="41"/>
      <c r="J113" s="41"/>
    </row>
    <row r="114" spans="1:10" x14ac:dyDescent="0.25">
      <c r="A114" s="46" t="s">
        <v>228</v>
      </c>
      <c r="B114" s="41">
        <f>SUM('Step 3'!B114:Y114)</f>
        <v>99030</v>
      </c>
      <c r="C114" s="41">
        <f>SUM('Step 3'!C114:Z114)</f>
        <v>98439</v>
      </c>
      <c r="D114" s="41">
        <f>SUM('Step 3'!D114:AA114)</f>
        <v>97877</v>
      </c>
      <c r="E114" s="41">
        <f>SUM('Step 3'!E114:AB114)</f>
        <v>96975</v>
      </c>
      <c r="F114" s="41">
        <f>SUM('Step 3'!F114:AC114)</f>
        <v>95820</v>
      </c>
      <c r="G114" s="41">
        <f>SUM('Step 3'!G114:AD114)</f>
        <v>94748</v>
      </c>
      <c r="H114" s="41"/>
      <c r="I114" s="41"/>
      <c r="J114" s="41"/>
    </row>
    <row r="115" spans="1:10" x14ac:dyDescent="0.25">
      <c r="A115" s="46" t="s">
        <v>91</v>
      </c>
      <c r="B115" s="41">
        <f>SUM('Step 3'!B115:Y115)</f>
        <v>4731</v>
      </c>
      <c r="C115" s="41">
        <f>SUM('Step 3'!C115:Z115)</f>
        <v>4702</v>
      </c>
      <c r="D115" s="41">
        <f>SUM('Step 3'!D115:AA115)</f>
        <v>4662</v>
      </c>
      <c r="E115" s="41">
        <f>SUM('Step 3'!E115:AB115)</f>
        <v>4617</v>
      </c>
      <c r="F115" s="41">
        <f>SUM('Step 3'!F115:AC115)</f>
        <v>4558</v>
      </c>
      <c r="G115" s="41">
        <f>SUM('Step 3'!G115:AD115)</f>
        <v>4484</v>
      </c>
      <c r="H115" s="41"/>
      <c r="I115" s="41"/>
      <c r="J115" s="41"/>
    </row>
    <row r="116" spans="1:10" x14ac:dyDescent="0.25">
      <c r="A116" s="46" t="s">
        <v>92</v>
      </c>
      <c r="B116" s="41">
        <f>SUM('Step 3'!B116:Y116)</f>
        <v>15613</v>
      </c>
      <c r="C116" s="41">
        <f>SUM('Step 3'!C116:Z116)</f>
        <v>15431</v>
      </c>
      <c r="D116" s="41">
        <f>SUM('Step 3'!D116:AA116)</f>
        <v>15274</v>
      </c>
      <c r="E116" s="41">
        <f>SUM('Step 3'!E116:AB116)</f>
        <v>15074</v>
      </c>
      <c r="F116" s="41">
        <f>SUM('Step 3'!F116:AC116)</f>
        <v>14859</v>
      </c>
      <c r="G116" s="41">
        <f>SUM('Step 3'!G116:AD116)</f>
        <v>14641</v>
      </c>
      <c r="H116" s="41"/>
      <c r="I116" s="41"/>
      <c r="J116" s="41"/>
    </row>
    <row r="117" spans="1:10" x14ac:dyDescent="0.25">
      <c r="A117" s="46" t="s">
        <v>229</v>
      </c>
      <c r="B117" s="41">
        <f>SUM('Step 3'!B117:Y117)</f>
        <v>17758</v>
      </c>
      <c r="C117" s="41">
        <f>SUM('Step 3'!C117:Z117)</f>
        <v>17512</v>
      </c>
      <c r="D117" s="41">
        <f>SUM('Step 3'!D117:AA117)</f>
        <v>17400</v>
      </c>
      <c r="E117" s="41">
        <f>SUM('Step 3'!E117:AB117)</f>
        <v>17229</v>
      </c>
      <c r="F117" s="41">
        <f>SUM('Step 3'!F117:AC117)</f>
        <v>17044</v>
      </c>
      <c r="G117" s="41">
        <f>SUM('Step 3'!G117:AD117)</f>
        <v>16823</v>
      </c>
      <c r="H117" s="41"/>
      <c r="I117" s="41"/>
      <c r="J117" s="41"/>
    </row>
    <row r="118" spans="1:10" x14ac:dyDescent="0.25">
      <c r="A118" s="46" t="s">
        <v>230</v>
      </c>
      <c r="B118" s="41">
        <f>SUM('Step 3'!B118:Y118)</f>
        <v>13106</v>
      </c>
      <c r="C118" s="41">
        <f>SUM('Step 3'!C118:Z118)</f>
        <v>12989</v>
      </c>
      <c r="D118" s="41">
        <f>SUM('Step 3'!D118:AA118)</f>
        <v>12869</v>
      </c>
      <c r="E118" s="41">
        <f>SUM('Step 3'!E118:AB118)</f>
        <v>12720</v>
      </c>
      <c r="F118" s="41">
        <f>SUM('Step 3'!F118:AC118)</f>
        <v>12564</v>
      </c>
      <c r="G118" s="41">
        <f>SUM('Step 3'!G118:AD118)</f>
        <v>12394</v>
      </c>
      <c r="H118" s="41"/>
      <c r="I118" s="41"/>
      <c r="J118" s="41"/>
    </row>
    <row r="119" spans="1:10" x14ac:dyDescent="0.25">
      <c r="A119" s="46" t="s">
        <v>231</v>
      </c>
      <c r="B119" s="41">
        <f>SUM('Step 3'!B119:Y119)</f>
        <v>6639</v>
      </c>
      <c r="C119" s="41">
        <f>SUM('Step 3'!C119:Z119)</f>
        <v>6567</v>
      </c>
      <c r="D119" s="41">
        <f>SUM('Step 3'!D119:AA119)</f>
        <v>6525</v>
      </c>
      <c r="E119" s="41">
        <f>SUM('Step 3'!E119:AB119)</f>
        <v>6460</v>
      </c>
      <c r="F119" s="41">
        <f>SUM('Step 3'!F119:AC119)</f>
        <v>6387</v>
      </c>
      <c r="G119" s="41">
        <f>SUM('Step 3'!G119:AD119)</f>
        <v>6281</v>
      </c>
      <c r="H119" s="41"/>
      <c r="I119" s="41"/>
      <c r="J119" s="41"/>
    </row>
    <row r="120" spans="1:10" x14ac:dyDescent="0.25">
      <c r="A120" s="46" t="s">
        <v>133</v>
      </c>
      <c r="B120" s="41">
        <f>SUM('Step 3'!B120:Y120)</f>
        <v>137334</v>
      </c>
      <c r="C120" s="41">
        <f>SUM('Step 3'!C120:Z120)</f>
        <v>136554</v>
      </c>
      <c r="D120" s="41">
        <f>SUM('Step 3'!D120:AA120)</f>
        <v>135924</v>
      </c>
      <c r="E120" s="41">
        <f>SUM('Step 3'!E120:AB120)</f>
        <v>134998</v>
      </c>
      <c r="F120" s="41">
        <f>SUM('Step 3'!F120:AC120)</f>
        <v>133775</v>
      </c>
      <c r="G120" s="41">
        <f>SUM('Step 3'!G120:AD120)</f>
        <v>132500</v>
      </c>
      <c r="H120" s="41"/>
      <c r="I120" s="41"/>
      <c r="J120" s="41"/>
    </row>
    <row r="121" spans="1:10" x14ac:dyDescent="0.25">
      <c r="A121" s="46" t="s">
        <v>232</v>
      </c>
      <c r="B121" s="41">
        <f>SUM('Step 3'!B121:Y121)</f>
        <v>18020</v>
      </c>
      <c r="C121" s="41">
        <f>SUM('Step 3'!C121:Z121)</f>
        <v>17940</v>
      </c>
      <c r="D121" s="41">
        <f>SUM('Step 3'!D121:AA121)</f>
        <v>17895</v>
      </c>
      <c r="E121" s="41">
        <f>SUM('Step 3'!E121:AB121)</f>
        <v>17829</v>
      </c>
      <c r="F121" s="41">
        <f>SUM('Step 3'!F121:AC121)</f>
        <v>17657</v>
      </c>
      <c r="G121" s="41">
        <f>SUM('Step 3'!G121:AD121)</f>
        <v>17484</v>
      </c>
      <c r="H121" s="41"/>
      <c r="I121" s="41"/>
      <c r="J121" s="41"/>
    </row>
    <row r="122" spans="1:10" x14ac:dyDescent="0.25">
      <c r="A122" s="46" t="s">
        <v>233</v>
      </c>
      <c r="B122" s="41">
        <f>SUM('Step 3'!B122:Y122)</f>
        <v>43112</v>
      </c>
      <c r="C122" s="41">
        <f>SUM('Step 3'!C122:Z122)</f>
        <v>42914</v>
      </c>
      <c r="D122" s="41">
        <f>SUM('Step 3'!D122:AA122)</f>
        <v>42762</v>
      </c>
      <c r="E122" s="41">
        <f>SUM('Step 3'!E122:AB122)</f>
        <v>42496</v>
      </c>
      <c r="F122" s="41">
        <f>SUM('Step 3'!F122:AC122)</f>
        <v>42170</v>
      </c>
      <c r="G122" s="41">
        <f>SUM('Step 3'!G122:AD122)</f>
        <v>41789</v>
      </c>
      <c r="H122" s="41"/>
      <c r="I122" s="41"/>
      <c r="J122" s="41"/>
    </row>
    <row r="123" spans="1:10" x14ac:dyDescent="0.25">
      <c r="A123" s="46" t="s">
        <v>234</v>
      </c>
      <c r="B123" s="41">
        <f>SUM('Step 3'!B123:Y123)</f>
        <v>82890</v>
      </c>
      <c r="C123" s="41">
        <f>SUM('Step 3'!C123:Z123)</f>
        <v>82613</v>
      </c>
      <c r="D123" s="41">
        <f>SUM('Step 3'!D123:AA123)</f>
        <v>82205</v>
      </c>
      <c r="E123" s="41">
        <f>SUM('Step 3'!E123:AB123)</f>
        <v>81437</v>
      </c>
      <c r="F123" s="41">
        <f>SUM('Step 3'!F123:AC123)</f>
        <v>80652</v>
      </c>
      <c r="G123" s="41">
        <f>SUM('Step 3'!G123:AD123)</f>
        <v>79834</v>
      </c>
      <c r="H123" s="41"/>
      <c r="I123" s="41"/>
      <c r="J123" s="41"/>
    </row>
    <row r="124" spans="1:10" x14ac:dyDescent="0.25">
      <c r="A124" s="46" t="s">
        <v>93</v>
      </c>
      <c r="B124" s="41">
        <f>SUM('Step 3'!B124:Y124)</f>
        <v>5806</v>
      </c>
      <c r="C124" s="41">
        <f>SUM('Step 3'!C124:Z124)</f>
        <v>5762</v>
      </c>
      <c r="D124" s="41">
        <f>SUM('Step 3'!D124:AA124)</f>
        <v>5718</v>
      </c>
      <c r="E124" s="41">
        <f>SUM('Step 3'!E124:AB124)</f>
        <v>5659</v>
      </c>
      <c r="F124" s="41">
        <f>SUM('Step 3'!F124:AC124)</f>
        <v>5589</v>
      </c>
      <c r="G124" s="41">
        <f>SUM('Step 3'!G124:AD124)</f>
        <v>5515</v>
      </c>
      <c r="H124" s="41"/>
      <c r="I124" s="41"/>
      <c r="J124" s="41"/>
    </row>
    <row r="125" spans="1:10" x14ac:dyDescent="0.25">
      <c r="A125" s="46" t="s">
        <v>235</v>
      </c>
      <c r="B125" s="41">
        <f>SUM('Step 3'!B125:Y125)</f>
        <v>32298</v>
      </c>
      <c r="C125" s="41">
        <f>SUM('Step 3'!C125:Z125)</f>
        <v>32145</v>
      </c>
      <c r="D125" s="41">
        <f>SUM('Step 3'!D125:AA125)</f>
        <v>32007</v>
      </c>
      <c r="E125" s="41">
        <f>SUM('Step 3'!E125:AB125)</f>
        <v>31734</v>
      </c>
      <c r="F125" s="41">
        <f>SUM('Step 3'!F125:AC125)</f>
        <v>31380</v>
      </c>
      <c r="G125" s="41">
        <f>SUM('Step 3'!G125:AD125)</f>
        <v>31015</v>
      </c>
      <c r="H125" s="41"/>
      <c r="I125" s="41"/>
      <c r="J125" s="41"/>
    </row>
    <row r="126" spans="1:10" x14ac:dyDescent="0.25">
      <c r="A126" s="46" t="s">
        <v>236</v>
      </c>
      <c r="B126" s="41">
        <f>SUM('Step 3'!B126:Y126)</f>
        <v>7308</v>
      </c>
      <c r="C126" s="41">
        <f>SUM('Step 3'!C126:Z126)</f>
        <v>7273</v>
      </c>
      <c r="D126" s="41">
        <f>SUM('Step 3'!D126:AA126)</f>
        <v>7214</v>
      </c>
      <c r="E126" s="41">
        <f>SUM('Step 3'!E126:AB126)</f>
        <v>7143</v>
      </c>
      <c r="F126" s="41">
        <f>SUM('Step 3'!F126:AC126)</f>
        <v>7068</v>
      </c>
      <c r="G126" s="41">
        <f>SUM('Step 3'!G126:AD126)</f>
        <v>6988</v>
      </c>
      <c r="H126" s="41"/>
      <c r="I126" s="41"/>
      <c r="J126" s="41"/>
    </row>
    <row r="127" spans="1:10" x14ac:dyDescent="0.25">
      <c r="A127" s="46" t="s">
        <v>94</v>
      </c>
      <c r="B127" s="41">
        <f>SUM('Step 3'!B127:Y127)</f>
        <v>9189</v>
      </c>
      <c r="C127" s="41">
        <f>SUM('Step 3'!C127:Z127)</f>
        <v>9146</v>
      </c>
      <c r="D127" s="41">
        <f>SUM('Step 3'!D127:AA127)</f>
        <v>9104</v>
      </c>
      <c r="E127" s="41">
        <f>SUM('Step 3'!E127:AB127)</f>
        <v>9043</v>
      </c>
      <c r="F127" s="41">
        <f>SUM('Step 3'!F127:AC127)</f>
        <v>8960</v>
      </c>
      <c r="G127" s="41">
        <f>SUM('Step 3'!G127:AD127)</f>
        <v>8853</v>
      </c>
      <c r="H127" s="41"/>
      <c r="I127" s="41"/>
      <c r="J127" s="41"/>
    </row>
    <row r="128" spans="1:10" x14ac:dyDescent="0.25">
      <c r="A128" s="46" t="s">
        <v>95</v>
      </c>
      <c r="B128" s="41">
        <f>SUM('Step 3'!B128:Y128)</f>
        <v>10943</v>
      </c>
      <c r="C128" s="41">
        <f>SUM('Step 3'!C128:Z128)</f>
        <v>10882</v>
      </c>
      <c r="D128" s="41">
        <f>SUM('Step 3'!D128:AA128)</f>
        <v>10789</v>
      </c>
      <c r="E128" s="41">
        <f>SUM('Step 3'!E128:AB128)</f>
        <v>10667</v>
      </c>
      <c r="F128" s="41">
        <f>SUM('Step 3'!F128:AC128)</f>
        <v>10540</v>
      </c>
      <c r="G128" s="41">
        <f>SUM('Step 3'!G128:AD128)</f>
        <v>10435</v>
      </c>
      <c r="H128" s="41"/>
      <c r="I128" s="41"/>
      <c r="J128" s="41"/>
    </row>
    <row r="129" spans="1:10" x14ac:dyDescent="0.25">
      <c r="A129" s="46" t="s">
        <v>237</v>
      </c>
      <c r="B129" s="41">
        <f>SUM('Step 3'!B129:Y129)</f>
        <v>32298</v>
      </c>
      <c r="C129" s="41">
        <f>SUM('Step 3'!C129:Z129)</f>
        <v>32145</v>
      </c>
      <c r="D129" s="41">
        <f>SUM('Step 3'!D129:AA129)</f>
        <v>32007</v>
      </c>
      <c r="E129" s="41">
        <f>SUM('Step 3'!E129:AB129)</f>
        <v>31734</v>
      </c>
      <c r="F129" s="41">
        <f>SUM('Step 3'!F129:AC129)</f>
        <v>31380</v>
      </c>
      <c r="G129" s="41">
        <f>SUM('Step 3'!G129:AD129)</f>
        <v>31015</v>
      </c>
      <c r="H129" s="41"/>
      <c r="I129" s="41"/>
      <c r="J129" s="41"/>
    </row>
    <row r="130" spans="1:10" x14ac:dyDescent="0.25">
      <c r="A130" s="46" t="s">
        <v>96</v>
      </c>
      <c r="B130" s="41">
        <f>SUM('Step 3'!B130:Y130)</f>
        <v>5490</v>
      </c>
      <c r="C130" s="41">
        <f>SUM('Step 3'!C130:Z130)</f>
        <v>5458</v>
      </c>
      <c r="D130" s="41">
        <f>SUM('Step 3'!D130:AA130)</f>
        <v>5405</v>
      </c>
      <c r="E130" s="41">
        <f>SUM('Step 3'!E130:AB130)</f>
        <v>5358</v>
      </c>
      <c r="F130" s="41">
        <f>SUM('Step 3'!F130:AC130)</f>
        <v>5273</v>
      </c>
      <c r="G130" s="41">
        <f>SUM('Step 3'!G130:AD130)</f>
        <v>5191</v>
      </c>
      <c r="H130" s="41"/>
      <c r="I130" s="41"/>
      <c r="J130" s="41"/>
    </row>
    <row r="131" spans="1:10" x14ac:dyDescent="0.25">
      <c r="A131" s="46" t="s">
        <v>238</v>
      </c>
      <c r="B131" s="41">
        <f>SUM('Step 3'!B131:Y131)</f>
        <v>17155</v>
      </c>
      <c r="C131" s="41">
        <f>SUM('Step 3'!C131:Z131)</f>
        <v>16980</v>
      </c>
      <c r="D131" s="41">
        <f>SUM('Step 3'!D131:AA131)</f>
        <v>16807</v>
      </c>
      <c r="E131" s="41">
        <f>SUM('Step 3'!E131:AB131)</f>
        <v>16586</v>
      </c>
      <c r="F131" s="41">
        <f>SUM('Step 3'!F131:AC131)</f>
        <v>16332</v>
      </c>
      <c r="G131" s="41">
        <f>SUM('Step 3'!G131:AD131)</f>
        <v>16084</v>
      </c>
      <c r="H131" s="41"/>
      <c r="I131" s="41"/>
      <c r="J131" s="41"/>
    </row>
    <row r="132" spans="1:10" x14ac:dyDescent="0.25">
      <c r="A132" s="46" t="s">
        <v>239</v>
      </c>
      <c r="B132" s="41">
        <f>SUM('Step 3'!B132:Y132)</f>
        <v>43808</v>
      </c>
      <c r="C132" s="41">
        <f>SUM('Step 3'!C132:Z132)</f>
        <v>43701</v>
      </c>
      <c r="D132" s="41">
        <f>SUM('Step 3'!D132:AA132)</f>
        <v>43475</v>
      </c>
      <c r="E132" s="41">
        <f>SUM('Step 3'!E132:AB132)</f>
        <v>43108</v>
      </c>
      <c r="F132" s="41">
        <f>SUM('Step 3'!F132:AC132)</f>
        <v>42695</v>
      </c>
      <c r="G132" s="41">
        <f>SUM('Step 3'!G132:AD132)</f>
        <v>42185</v>
      </c>
      <c r="H132" s="41"/>
      <c r="I132" s="41"/>
      <c r="J132" s="41"/>
    </row>
    <row r="133" spans="1:10" x14ac:dyDescent="0.25">
      <c r="A133" s="46" t="s">
        <v>97</v>
      </c>
      <c r="B133" s="41">
        <f>SUM('Step 3'!B133:Y133)</f>
        <v>5340</v>
      </c>
      <c r="C133" s="41">
        <f>SUM('Step 3'!C133:Z133)</f>
        <v>5290</v>
      </c>
      <c r="D133" s="41">
        <f>SUM('Step 3'!D133:AA133)</f>
        <v>5252</v>
      </c>
      <c r="E133" s="41">
        <f>SUM('Step 3'!E133:AB133)</f>
        <v>5200</v>
      </c>
      <c r="F133" s="41">
        <f>SUM('Step 3'!F133:AC133)</f>
        <v>5147</v>
      </c>
      <c r="G133" s="41">
        <f>SUM('Step 3'!G133:AD133)</f>
        <v>5068</v>
      </c>
      <c r="H133" s="41"/>
      <c r="I133" s="41"/>
      <c r="J133" s="41"/>
    </row>
    <row r="134" spans="1:10" x14ac:dyDescent="0.25">
      <c r="A134" s="46" t="s">
        <v>240</v>
      </c>
      <c r="B134" s="41">
        <f>SUM('Step 3'!B134:Y134)</f>
        <v>15317</v>
      </c>
      <c r="C134" s="41">
        <f>SUM('Step 3'!C134:Z134)</f>
        <v>15260</v>
      </c>
      <c r="D134" s="41">
        <f>SUM('Step 3'!D134:AA134)</f>
        <v>15181</v>
      </c>
      <c r="E134" s="41">
        <f>SUM('Step 3'!E134:AB134)</f>
        <v>15055</v>
      </c>
      <c r="F134" s="41">
        <f>SUM('Step 3'!F134:AC134)</f>
        <v>14926</v>
      </c>
      <c r="G134" s="41">
        <f>SUM('Step 3'!G134:AD134)</f>
        <v>14769</v>
      </c>
      <c r="H134" s="41"/>
      <c r="I134" s="41"/>
      <c r="J134" s="41"/>
    </row>
    <row r="135" spans="1:10" x14ac:dyDescent="0.25">
      <c r="A135" s="46" t="s">
        <v>241</v>
      </c>
      <c r="B135" s="41">
        <f>SUM('Step 3'!B135:Y135)</f>
        <v>19622</v>
      </c>
      <c r="C135" s="41">
        <f>SUM('Step 3'!C135:Z135)</f>
        <v>19537</v>
      </c>
      <c r="D135" s="41">
        <f>SUM('Step 3'!D135:AA135)</f>
        <v>19445</v>
      </c>
      <c r="E135" s="41">
        <f>SUM('Step 3'!E135:AB135)</f>
        <v>19324</v>
      </c>
      <c r="F135" s="41">
        <f>SUM('Step 3'!F135:AC135)</f>
        <v>19091</v>
      </c>
      <c r="G135" s="41">
        <f>SUM('Step 3'!G135:AD135)</f>
        <v>18885</v>
      </c>
      <c r="H135" s="41"/>
      <c r="I135" s="41"/>
      <c r="J135" s="41"/>
    </row>
    <row r="136" spans="1:10" x14ac:dyDescent="0.25">
      <c r="A136" s="46" t="s">
        <v>98</v>
      </c>
      <c r="B136" s="41">
        <f>SUM('Step 3'!B136:Y136)</f>
        <v>20225</v>
      </c>
      <c r="C136" s="41">
        <f>SUM('Step 3'!C136:Z136)</f>
        <v>20066</v>
      </c>
      <c r="D136" s="41">
        <f>SUM('Step 3'!D136:AA136)</f>
        <v>19874</v>
      </c>
      <c r="E136" s="41">
        <f>SUM('Step 3'!E136:AB136)</f>
        <v>19616</v>
      </c>
      <c r="F136" s="41">
        <f>SUM('Step 3'!F136:AC136)</f>
        <v>19368</v>
      </c>
      <c r="G136" s="41">
        <f>SUM('Step 3'!G136:AD136)</f>
        <v>19139</v>
      </c>
      <c r="H136" s="41"/>
      <c r="I136" s="41"/>
      <c r="J136" s="41"/>
    </row>
    <row r="137" spans="1:10" x14ac:dyDescent="0.25">
      <c r="A137" s="46" t="s">
        <v>242</v>
      </c>
      <c r="B137" s="41">
        <f>SUM('Step 3'!B137:Y137)</f>
        <v>42514</v>
      </c>
      <c r="C137" s="41">
        <f>SUM('Step 3'!C137:Z137)</f>
        <v>42172</v>
      </c>
      <c r="D137" s="41">
        <f>SUM('Step 3'!D137:AA137)</f>
        <v>41876</v>
      </c>
      <c r="E137" s="41">
        <f>SUM('Step 3'!E137:AB137)</f>
        <v>41464</v>
      </c>
      <c r="F137" s="41">
        <f>SUM('Step 3'!F137:AC137)</f>
        <v>41059</v>
      </c>
      <c r="G137" s="41">
        <f>SUM('Step 3'!G137:AD137)</f>
        <v>40585</v>
      </c>
      <c r="H137" s="41"/>
      <c r="I137" s="41"/>
      <c r="J137" s="41"/>
    </row>
    <row r="138" spans="1:10" x14ac:dyDescent="0.25">
      <c r="A138" s="46" t="s">
        <v>100</v>
      </c>
      <c r="B138" s="41">
        <f>SUM('Step 3'!B138:Y138)</f>
        <v>11737</v>
      </c>
      <c r="C138" s="41">
        <f>SUM('Step 3'!C138:Z138)</f>
        <v>11599</v>
      </c>
      <c r="D138" s="41">
        <f>SUM('Step 3'!D138:AA138)</f>
        <v>11513</v>
      </c>
      <c r="E138" s="41">
        <f>SUM('Step 3'!E138:AB138)</f>
        <v>11399</v>
      </c>
      <c r="F138" s="41">
        <f>SUM('Step 3'!F138:AC138)</f>
        <v>11268</v>
      </c>
      <c r="G138" s="41">
        <f>SUM('Step 3'!G138:AD138)</f>
        <v>11139</v>
      </c>
      <c r="H138" s="41"/>
      <c r="I138" s="41"/>
      <c r="J138" s="41"/>
    </row>
    <row r="139" spans="1:10" x14ac:dyDescent="0.25">
      <c r="A139" s="46" t="s">
        <v>101</v>
      </c>
      <c r="B139" s="41">
        <f>SUM('Step 3'!B139:Y139)</f>
        <v>5019</v>
      </c>
      <c r="C139" s="41">
        <f>SUM('Step 3'!C139:Z139)</f>
        <v>4995</v>
      </c>
      <c r="D139" s="41">
        <f>SUM('Step 3'!D139:AA139)</f>
        <v>4952</v>
      </c>
      <c r="E139" s="41">
        <f>SUM('Step 3'!E139:AB139)</f>
        <v>4905</v>
      </c>
      <c r="F139" s="41">
        <f>SUM('Step 3'!F139:AC139)</f>
        <v>4846</v>
      </c>
      <c r="G139" s="41">
        <f>SUM('Step 3'!G139:AD139)</f>
        <v>4779</v>
      </c>
      <c r="H139" s="41"/>
      <c r="I139" s="41"/>
      <c r="J139" s="41"/>
    </row>
    <row r="140" spans="1:10" x14ac:dyDescent="0.25">
      <c r="A140" s="46" t="s">
        <v>102</v>
      </c>
      <c r="B140" s="41">
        <f>SUM('Step 3'!B140:Y140)</f>
        <v>29001</v>
      </c>
      <c r="C140" s="41">
        <f>SUM('Step 3'!C140:Z140)</f>
        <v>28818</v>
      </c>
      <c r="D140" s="41">
        <f>SUM('Step 3'!D140:AA140)</f>
        <v>28633</v>
      </c>
      <c r="E140" s="41">
        <f>SUM('Step 3'!E140:AB140)</f>
        <v>28359</v>
      </c>
      <c r="F140" s="41">
        <f>SUM('Step 3'!F140:AC140)</f>
        <v>28047</v>
      </c>
      <c r="G140" s="41">
        <f>SUM('Step 3'!G140:AD140)</f>
        <v>27676</v>
      </c>
      <c r="H140" s="41"/>
      <c r="I140" s="41"/>
      <c r="J140" s="41"/>
    </row>
    <row r="141" spans="1:10" x14ac:dyDescent="0.25">
      <c r="A141" s="46" t="s">
        <v>243</v>
      </c>
      <c r="B141" s="41">
        <f>SUM('Step 3'!B141:Y141)</f>
        <v>18505</v>
      </c>
      <c r="C141" s="41">
        <f>SUM('Step 3'!C141:Z141)</f>
        <v>18359</v>
      </c>
      <c r="D141" s="41">
        <f>SUM('Step 3'!D141:AA141)</f>
        <v>18192</v>
      </c>
      <c r="E141" s="41">
        <f>SUM('Step 3'!E141:AB141)</f>
        <v>18021</v>
      </c>
      <c r="F141" s="41">
        <f>SUM('Step 3'!F141:AC141)</f>
        <v>17781</v>
      </c>
      <c r="G141" s="41">
        <f>SUM('Step 3'!G141:AD141)</f>
        <v>17560</v>
      </c>
      <c r="H141" s="41"/>
      <c r="I141" s="41"/>
      <c r="J141" s="41"/>
    </row>
    <row r="142" spans="1:10" x14ac:dyDescent="0.25">
      <c r="A142" s="46" t="s">
        <v>244</v>
      </c>
      <c r="B142" s="41">
        <f>SUM('Step 3'!B142:Y142)</f>
        <v>15765</v>
      </c>
      <c r="C142" s="41">
        <f>SUM('Step 3'!C142:Z142)</f>
        <v>15703</v>
      </c>
      <c r="D142" s="41">
        <f>SUM('Step 3'!D142:AA142)</f>
        <v>15624</v>
      </c>
      <c r="E142" s="41">
        <f>SUM('Step 3'!E142:AB142)</f>
        <v>15488</v>
      </c>
      <c r="F142" s="41">
        <f>SUM('Step 3'!F142:AC142)</f>
        <v>15327</v>
      </c>
      <c r="G142" s="41">
        <f>SUM('Step 3'!G142:AD142)</f>
        <v>15168</v>
      </c>
      <c r="H142" s="41"/>
      <c r="I142" s="41"/>
      <c r="J142" s="41"/>
    </row>
    <row r="143" spans="1:10" x14ac:dyDescent="0.25">
      <c r="A143" s="46" t="s">
        <v>59</v>
      </c>
      <c r="B143" s="41">
        <f>SUM('Step 3'!B143:Y143)</f>
        <v>33728</v>
      </c>
      <c r="C143" s="41">
        <f>SUM('Step 3'!C143:Z143)</f>
        <v>33555</v>
      </c>
      <c r="D143" s="41">
        <f>SUM('Step 3'!D143:AA143)</f>
        <v>33430</v>
      </c>
      <c r="E143" s="41">
        <f>SUM('Step 3'!E143:AB143)</f>
        <v>33224</v>
      </c>
      <c r="F143" s="41">
        <f>SUM('Step 3'!F143:AC143)</f>
        <v>32962</v>
      </c>
      <c r="G143" s="41">
        <f>SUM('Step 3'!G143:AD143)</f>
        <v>32668</v>
      </c>
      <c r="H143" s="41"/>
      <c r="I143" s="41"/>
      <c r="J143" s="41"/>
    </row>
    <row r="144" spans="1:10" x14ac:dyDescent="0.25">
      <c r="A144" s="46" t="s">
        <v>103</v>
      </c>
      <c r="B144" s="41">
        <f>SUM('Step 3'!B144:Y144)</f>
        <v>4721</v>
      </c>
      <c r="C144" s="41">
        <f>SUM('Step 3'!C144:Z144)</f>
        <v>4745</v>
      </c>
      <c r="D144" s="41">
        <f>SUM('Step 3'!D144:AA144)</f>
        <v>4747</v>
      </c>
      <c r="E144" s="41">
        <f>SUM('Step 3'!E144:AB144)</f>
        <v>4730</v>
      </c>
      <c r="F144" s="41">
        <f>SUM('Step 3'!F144:AC144)</f>
        <v>4716</v>
      </c>
      <c r="G144" s="41">
        <f>SUM('Step 3'!G144:AD144)</f>
        <v>4690</v>
      </c>
      <c r="H144" s="41"/>
      <c r="I144" s="41"/>
      <c r="J144" s="41"/>
    </row>
    <row r="145" spans="1:10" x14ac:dyDescent="0.25">
      <c r="A145" s="46" t="s">
        <v>245</v>
      </c>
      <c r="B145" s="41">
        <f>SUM('Step 3'!B145:Y145)</f>
        <v>9384</v>
      </c>
      <c r="C145" s="41">
        <f>SUM('Step 3'!C145:Z145)</f>
        <v>9359</v>
      </c>
      <c r="D145" s="41">
        <f>SUM('Step 3'!D145:AA145)</f>
        <v>9332</v>
      </c>
      <c r="E145" s="41">
        <f>SUM('Step 3'!E145:AB145)</f>
        <v>9272</v>
      </c>
      <c r="F145" s="41">
        <f>SUM('Step 3'!F145:AC145)</f>
        <v>9208</v>
      </c>
      <c r="G145" s="41">
        <f>SUM('Step 3'!G145:AD145)</f>
        <v>9121</v>
      </c>
      <c r="H145" s="41"/>
      <c r="I145" s="41"/>
      <c r="J145" s="41"/>
    </row>
    <row r="146" spans="1:10" x14ac:dyDescent="0.25">
      <c r="A146" s="46" t="s">
        <v>246</v>
      </c>
      <c r="B146" s="41">
        <f>SUM('Step 3'!B146:Y146)</f>
        <v>61651</v>
      </c>
      <c r="C146" s="41">
        <f>SUM('Step 3'!C146:Z146)</f>
        <v>61333</v>
      </c>
      <c r="D146" s="41">
        <f>SUM('Step 3'!D146:AA146)</f>
        <v>60982</v>
      </c>
      <c r="E146" s="41">
        <f>SUM('Step 3'!E146:AB146)</f>
        <v>60529</v>
      </c>
      <c r="F146" s="41">
        <f>SUM('Step 3'!F146:AC146)</f>
        <v>59996</v>
      </c>
      <c r="G146" s="41">
        <f>SUM('Step 3'!G146:AD146)</f>
        <v>59397</v>
      </c>
      <c r="H146" s="41"/>
      <c r="I146" s="41"/>
      <c r="J146" s="41"/>
    </row>
    <row r="147" spans="1:10" x14ac:dyDescent="0.25">
      <c r="A147" s="46" t="s">
        <v>247</v>
      </c>
      <c r="B147" s="41">
        <f>SUM('Step 3'!B147:Y147)</f>
        <v>17233</v>
      </c>
      <c r="C147" s="41">
        <f>SUM('Step 3'!C147:Z147)</f>
        <v>17148</v>
      </c>
      <c r="D147" s="41">
        <f>SUM('Step 3'!D147:AA147)</f>
        <v>17090</v>
      </c>
      <c r="E147" s="41">
        <f>SUM('Step 3'!E147:AB147)</f>
        <v>16941</v>
      </c>
      <c r="F147" s="41">
        <f>SUM('Step 3'!F147:AC147)</f>
        <v>16748</v>
      </c>
      <c r="G147" s="41">
        <f>SUM('Step 3'!G147:AD147)</f>
        <v>16550</v>
      </c>
      <c r="H147" s="41"/>
      <c r="I147" s="41"/>
      <c r="J147" s="41"/>
    </row>
    <row r="148" spans="1:10" x14ac:dyDescent="0.25">
      <c r="A148" s="46" t="s">
        <v>104</v>
      </c>
      <c r="B148" s="41">
        <f>SUM('Step 3'!B148:Y148)</f>
        <v>8626</v>
      </c>
      <c r="C148" s="41">
        <f>SUM('Step 3'!C148:Z148)</f>
        <v>8558</v>
      </c>
      <c r="D148" s="41">
        <f>SUM('Step 3'!D148:AA148)</f>
        <v>8467</v>
      </c>
      <c r="E148" s="41">
        <f>SUM('Step 3'!E148:AB148)</f>
        <v>8342</v>
      </c>
      <c r="F148" s="41">
        <f>SUM('Step 3'!F148:AC148)</f>
        <v>8247</v>
      </c>
      <c r="G148" s="41">
        <f>SUM('Step 3'!G148:AD148)</f>
        <v>8141</v>
      </c>
      <c r="H148" s="41"/>
      <c r="I148" s="41"/>
      <c r="J148" s="41"/>
    </row>
    <row r="149" spans="1:10" x14ac:dyDescent="0.25">
      <c r="A149" s="46" t="s">
        <v>105</v>
      </c>
      <c r="B149" s="41">
        <f>SUM('Step 3'!B149:Y149)</f>
        <v>93756</v>
      </c>
      <c r="C149" s="41">
        <f>SUM('Step 3'!C149:Z149)</f>
        <v>93348</v>
      </c>
      <c r="D149" s="41">
        <f>SUM('Step 3'!D149:AA149)</f>
        <v>92795</v>
      </c>
      <c r="E149" s="41">
        <f>SUM('Step 3'!E149:AB149)</f>
        <v>91967</v>
      </c>
      <c r="F149" s="41">
        <f>SUM('Step 3'!F149:AC149)</f>
        <v>91113</v>
      </c>
      <c r="G149" s="41">
        <f>SUM('Step 3'!G149:AD149)</f>
        <v>90173</v>
      </c>
      <c r="H149" s="41"/>
      <c r="I149" s="41"/>
      <c r="J149" s="41"/>
    </row>
    <row r="150" spans="1:10" customFormat="1" x14ac:dyDescent="0.25">
      <c r="A150" s="46" t="s">
        <v>248</v>
      </c>
      <c r="B150" s="41">
        <f>SUM('Step 3'!B150:Y150)</f>
        <v>137557</v>
      </c>
      <c r="C150" s="41">
        <f>SUM('Step 3'!C150:Z150)</f>
        <v>136923</v>
      </c>
      <c r="D150" s="41">
        <f>SUM('Step 3'!D150:AA150)</f>
        <v>136041</v>
      </c>
      <c r="E150" s="41">
        <f>SUM('Step 3'!E150:AB150)</f>
        <v>134748</v>
      </c>
      <c r="F150" s="41">
        <f>SUM('Step 3'!F150:AC150)</f>
        <v>133409</v>
      </c>
      <c r="G150" s="41">
        <f>SUM('Step 3'!G150:AD150)</f>
        <v>131952</v>
      </c>
    </row>
    <row r="151" spans="1:10" customFormat="1" x14ac:dyDescent="0.25">
      <c r="A151" s="46" t="s">
        <v>249</v>
      </c>
      <c r="B151" s="41">
        <f>SUM('Step 3'!B151:Y151)</f>
        <v>243708</v>
      </c>
      <c r="C151" s="41">
        <f>SUM('Step 3'!C151:Z151)</f>
        <v>242683</v>
      </c>
      <c r="D151" s="41">
        <f>SUM('Step 3'!D151:AA151)</f>
        <v>241193</v>
      </c>
      <c r="E151" s="41">
        <f>SUM('Step 3'!E151:AB151)</f>
        <v>238885</v>
      </c>
      <c r="F151" s="41">
        <f>SUM('Step 3'!F151:AC151)</f>
        <v>236466</v>
      </c>
      <c r="G151" s="41">
        <f>SUM('Step 3'!G151:AD151)</f>
        <v>233907</v>
      </c>
    </row>
    <row r="152" spans="1:10" customFormat="1" x14ac:dyDescent="0.25">
      <c r="A152" s="46" t="s">
        <v>250</v>
      </c>
      <c r="B152" s="41">
        <f>SUM('Step 3'!B152:Y152)</f>
        <v>14738</v>
      </c>
      <c r="C152" s="41">
        <f>SUM('Step 3'!C152:Z152)</f>
        <v>14669</v>
      </c>
      <c r="D152" s="41">
        <f>SUM('Step 3'!D152:AA152)</f>
        <v>14597</v>
      </c>
      <c r="E152" s="41">
        <f>SUM('Step 3'!E152:AB152)</f>
        <v>14515</v>
      </c>
      <c r="F152" s="41">
        <f>SUM('Step 3'!F152:AC152)</f>
        <v>14394</v>
      </c>
      <c r="G152" s="41">
        <f>SUM('Step 3'!G152:AD152)</f>
        <v>14258</v>
      </c>
    </row>
    <row r="153" spans="1:10" customFormat="1" x14ac:dyDescent="0.25">
      <c r="A153" s="46" t="s">
        <v>251</v>
      </c>
      <c r="B153" s="41">
        <f>SUM('Step 3'!B153:Y153)</f>
        <v>37149</v>
      </c>
      <c r="C153" s="41">
        <f>SUM('Step 3'!C153:Z153)</f>
        <v>36939</v>
      </c>
      <c r="D153" s="41">
        <f>SUM('Step 3'!D153:AA153)</f>
        <v>36692</v>
      </c>
      <c r="E153" s="41">
        <f>SUM('Step 3'!E153:AB153)</f>
        <v>36291</v>
      </c>
      <c r="F153" s="41">
        <f>SUM('Step 3'!F153:AC153)</f>
        <v>35864</v>
      </c>
      <c r="G153" s="41">
        <f>SUM('Step 3'!G153:AD153)</f>
        <v>35431</v>
      </c>
    </row>
    <row r="154" spans="1:10" customFormat="1" x14ac:dyDescent="0.25">
      <c r="A154" s="46" t="s">
        <v>106</v>
      </c>
      <c r="B154" s="41">
        <f>SUM('Step 3'!B154:Y154)</f>
        <v>5453</v>
      </c>
      <c r="C154" s="41">
        <f>SUM('Step 3'!C154:Z154)</f>
        <v>5377</v>
      </c>
      <c r="D154" s="41">
        <f>SUM('Step 3'!D154:AA154)</f>
        <v>5301</v>
      </c>
      <c r="E154" s="41">
        <f>SUM('Step 3'!E154:AB154)</f>
        <v>5212</v>
      </c>
      <c r="F154" s="41">
        <f>SUM('Step 3'!F154:AC154)</f>
        <v>5138</v>
      </c>
      <c r="G154" s="41">
        <f>SUM('Step 3'!G154:AD154)</f>
        <v>5079</v>
      </c>
    </row>
    <row r="155" spans="1:10" customFormat="1" x14ac:dyDescent="0.25">
      <c r="A155" s="46" t="s">
        <v>107</v>
      </c>
      <c r="B155" s="41">
        <f>SUM('Step 3'!B155:Y155)</f>
        <v>14418</v>
      </c>
      <c r="C155" s="41">
        <f>SUM('Step 3'!C155:Z155)</f>
        <v>14337</v>
      </c>
      <c r="D155" s="41">
        <f>SUM('Step 3'!D155:AA155)</f>
        <v>14230</v>
      </c>
      <c r="E155" s="41">
        <f>SUM('Step 3'!E155:AB155)</f>
        <v>14101</v>
      </c>
      <c r="F155" s="41">
        <f>SUM('Step 3'!F155:AC155)</f>
        <v>13948</v>
      </c>
      <c r="G155" s="41">
        <f>SUM('Step 3'!G155:AD155)</f>
        <v>13775</v>
      </c>
    </row>
    <row r="156" spans="1:10" customFormat="1" x14ac:dyDescent="0.25">
      <c r="A156" s="46" t="s">
        <v>252</v>
      </c>
      <c r="B156" s="41">
        <f>SUM('Step 3'!B156:Y156)</f>
        <v>7942</v>
      </c>
      <c r="C156" s="41">
        <f>SUM('Step 3'!C156:Z156)</f>
        <v>7875</v>
      </c>
      <c r="D156" s="41">
        <f>SUM('Step 3'!D156:AA156)</f>
        <v>7818</v>
      </c>
      <c r="E156" s="41">
        <f>SUM('Step 3'!E156:AB156)</f>
        <v>7734</v>
      </c>
      <c r="F156" s="41">
        <f>SUM('Step 3'!F156:AC156)</f>
        <v>7636</v>
      </c>
      <c r="G156" s="41">
        <f>SUM('Step 3'!G156:AD156)</f>
        <v>7532</v>
      </c>
    </row>
    <row r="157" spans="1:10" customFormat="1" x14ac:dyDescent="0.25">
      <c r="A157" s="46" t="s">
        <v>108</v>
      </c>
      <c r="B157" s="41">
        <f>SUM('Step 3'!B157:Y157)</f>
        <v>13562</v>
      </c>
      <c r="C157" s="41">
        <f>SUM('Step 3'!C157:Z157)</f>
        <v>13401</v>
      </c>
      <c r="D157" s="41">
        <f>SUM('Step 3'!D157:AA157)</f>
        <v>13298</v>
      </c>
      <c r="E157" s="41">
        <f>SUM('Step 3'!E157:AB157)</f>
        <v>13177</v>
      </c>
      <c r="F157" s="41">
        <f>SUM('Step 3'!F157:AC157)</f>
        <v>13073</v>
      </c>
      <c r="G157" s="41">
        <f>SUM('Step 3'!G157:AD157)</f>
        <v>12927</v>
      </c>
    </row>
    <row r="158" spans="1:10" customFormat="1" x14ac:dyDescent="0.25">
      <c r="A158" s="46" t="s">
        <v>253</v>
      </c>
      <c r="B158" s="41">
        <f>SUM('Step 3'!B158:Y158)</f>
        <v>31908</v>
      </c>
      <c r="C158" s="41">
        <f>SUM('Step 3'!C158:Z158)</f>
        <v>31814</v>
      </c>
      <c r="D158" s="41">
        <f>SUM('Step 3'!D158:AA158)</f>
        <v>31662</v>
      </c>
      <c r="E158" s="41">
        <f>SUM('Step 3'!E158:AB158)</f>
        <v>31436</v>
      </c>
      <c r="F158" s="41">
        <f>SUM('Step 3'!F158:AC158)</f>
        <v>31104</v>
      </c>
      <c r="G158" s="41">
        <f>SUM('Step 3'!G158:AD158)</f>
        <v>30700</v>
      </c>
    </row>
    <row r="159" spans="1:10" customFormat="1" x14ac:dyDescent="0.25">
      <c r="A159" s="46" t="s">
        <v>254</v>
      </c>
      <c r="B159" s="41">
        <f>SUM('Step 3'!B159:Y159)</f>
        <v>3335</v>
      </c>
      <c r="C159" s="41">
        <f>SUM('Step 3'!C159:Z159)</f>
        <v>3294</v>
      </c>
      <c r="D159" s="41">
        <f>SUM('Step 3'!D159:AA159)</f>
        <v>3252</v>
      </c>
      <c r="E159" s="41">
        <f>SUM('Step 3'!E159:AB159)</f>
        <v>3201</v>
      </c>
      <c r="F159" s="41">
        <f>SUM('Step 3'!F159:AC159)</f>
        <v>3148</v>
      </c>
      <c r="G159" s="41">
        <f>SUM('Step 3'!G159:AD159)</f>
        <v>3097</v>
      </c>
    </row>
    <row r="160" spans="1:10" customFormat="1" x14ac:dyDescent="0.25">
      <c r="A160" s="46" t="s">
        <v>255</v>
      </c>
      <c r="B160" s="41">
        <f>SUM('Step 3'!B160:Y160)</f>
        <v>19102</v>
      </c>
      <c r="C160" s="41">
        <f>SUM('Step 3'!C160:Z160)</f>
        <v>18943</v>
      </c>
      <c r="D160" s="41">
        <f>SUM('Step 3'!D160:AA160)</f>
        <v>18827</v>
      </c>
      <c r="E160" s="41">
        <f>SUM('Step 3'!E160:AB160)</f>
        <v>18645</v>
      </c>
      <c r="F160" s="41">
        <f>SUM('Step 3'!F160:AC160)</f>
        <v>18443</v>
      </c>
      <c r="G160" s="41">
        <f>SUM('Step 3'!G160:AD160)</f>
        <v>18238</v>
      </c>
    </row>
    <row r="161" spans="1:7" customFormat="1" x14ac:dyDescent="0.25">
      <c r="A161" s="46" t="s">
        <v>109</v>
      </c>
      <c r="B161" s="41">
        <f>SUM('Step 3'!B161:Y161)</f>
        <v>13251</v>
      </c>
      <c r="C161" s="41">
        <f>SUM('Step 3'!C161:Z161)</f>
        <v>13171</v>
      </c>
      <c r="D161" s="41">
        <f>SUM('Step 3'!D161:AA161)</f>
        <v>13092</v>
      </c>
      <c r="E161" s="41">
        <f>SUM('Step 3'!E161:AB161)</f>
        <v>12956</v>
      </c>
      <c r="F161" s="41">
        <f>SUM('Step 3'!F161:AC161)</f>
        <v>12836</v>
      </c>
      <c r="G161" s="41">
        <f>SUM('Step 3'!G161:AD161)</f>
        <v>12738</v>
      </c>
    </row>
    <row r="162" spans="1:7" customFormat="1" x14ac:dyDescent="0.25">
      <c r="A162" s="46" t="s">
        <v>256</v>
      </c>
      <c r="B162" s="41">
        <f>SUM('Step 3'!B162:Y162)</f>
        <v>15236</v>
      </c>
      <c r="C162" s="41">
        <f>SUM('Step 3'!C162:Z162)</f>
        <v>15109</v>
      </c>
      <c r="D162" s="41">
        <f>SUM('Step 3'!D162:AA162)</f>
        <v>14958</v>
      </c>
      <c r="E162" s="41">
        <f>SUM('Step 3'!E162:AB162)</f>
        <v>14797</v>
      </c>
      <c r="F162" s="41">
        <f>SUM('Step 3'!F162:AC162)</f>
        <v>14617</v>
      </c>
      <c r="G162" s="41">
        <f>SUM('Step 3'!G162:AD162)</f>
        <v>14449</v>
      </c>
    </row>
    <row r="163" spans="1:7" customFormat="1" x14ac:dyDescent="0.25">
      <c r="A163" s="46" t="s">
        <v>110</v>
      </c>
      <c r="B163" s="41">
        <f>SUM('Step 3'!B163:Y163)</f>
        <v>6356</v>
      </c>
      <c r="C163" s="41">
        <f>SUM('Step 3'!C163:Z163)</f>
        <v>6335</v>
      </c>
      <c r="D163" s="41">
        <f>SUM('Step 3'!D163:AA163)</f>
        <v>6300</v>
      </c>
      <c r="E163" s="41">
        <f>SUM('Step 3'!E163:AB163)</f>
        <v>6242</v>
      </c>
      <c r="F163" s="41">
        <f>SUM('Step 3'!F163:AC163)</f>
        <v>6191</v>
      </c>
      <c r="G163" s="41">
        <f>SUM('Step 3'!G163:AD163)</f>
        <v>6104</v>
      </c>
    </row>
    <row r="164" spans="1:7" customFormat="1" x14ac:dyDescent="0.25">
      <c r="A164" s="46" t="s">
        <v>257</v>
      </c>
      <c r="B164" s="41">
        <f>SUM('Step 3'!B164:Y164)</f>
        <v>10169</v>
      </c>
      <c r="C164" s="41">
        <f>SUM('Step 3'!C164:Z164)</f>
        <v>10145</v>
      </c>
      <c r="D164" s="41">
        <f>SUM('Step 3'!D164:AA164)</f>
        <v>10085</v>
      </c>
      <c r="E164" s="41">
        <f>SUM('Step 3'!E164:AB164)</f>
        <v>9995</v>
      </c>
      <c r="F164" s="41">
        <f>SUM('Step 3'!F164:AC164)</f>
        <v>9898</v>
      </c>
      <c r="G164" s="41">
        <f>SUM('Step 3'!G164:AD164)</f>
        <v>9796</v>
      </c>
    </row>
    <row r="165" spans="1:7" customFormat="1" x14ac:dyDescent="0.25">
      <c r="A165" s="46" t="s">
        <v>258</v>
      </c>
      <c r="B165" s="41">
        <f>SUM('Step 3'!B165:Y165)</f>
        <v>25319</v>
      </c>
      <c r="C165" s="41">
        <f>SUM('Step 3'!C165:Z165)</f>
        <v>25228</v>
      </c>
      <c r="D165" s="41">
        <f>SUM('Step 3'!D165:AA165)</f>
        <v>25059</v>
      </c>
      <c r="E165" s="41">
        <f>SUM('Step 3'!E165:AB165)</f>
        <v>24818</v>
      </c>
      <c r="F165" s="41">
        <f>SUM('Step 3'!F165:AC165)</f>
        <v>24536</v>
      </c>
      <c r="G165" s="41">
        <f>SUM('Step 3'!G165:AD165)</f>
        <v>24224</v>
      </c>
    </row>
    <row r="166" spans="1:7" customFormat="1" x14ac:dyDescent="0.25">
      <c r="A166" s="46" t="s">
        <v>111</v>
      </c>
      <c r="B166" s="41">
        <f>SUM('Step 3'!B166:Y166)</f>
        <v>25077</v>
      </c>
      <c r="C166" s="41">
        <f>SUM('Step 3'!C166:Z166)</f>
        <v>24984</v>
      </c>
      <c r="D166" s="41">
        <f>SUM('Step 3'!D166:AA166)</f>
        <v>24845</v>
      </c>
      <c r="E166" s="41">
        <f>SUM('Step 3'!E166:AB166)</f>
        <v>24585</v>
      </c>
      <c r="F166" s="41">
        <f>SUM('Step 3'!F166:AC166)</f>
        <v>24321</v>
      </c>
      <c r="G166" s="41">
        <f>SUM('Step 3'!G166:AD166)</f>
        <v>24016</v>
      </c>
    </row>
    <row r="167" spans="1:7" customFormat="1" x14ac:dyDescent="0.25">
      <c r="A167" s="46" t="s">
        <v>112</v>
      </c>
      <c r="B167" s="41">
        <f>SUM('Step 3'!B167:Y167)</f>
        <v>121599</v>
      </c>
      <c r="C167" s="41">
        <f>SUM('Step 3'!C167:Z167)</f>
        <v>121223</v>
      </c>
      <c r="D167" s="41">
        <f>SUM('Step 3'!D167:AA167)</f>
        <v>120563</v>
      </c>
      <c r="E167" s="41">
        <f>SUM('Step 3'!E167:AB167)</f>
        <v>119486</v>
      </c>
      <c r="F167" s="41">
        <f>SUM('Step 3'!F167:AC167)</f>
        <v>118323</v>
      </c>
      <c r="G167" s="41">
        <f>SUM('Step 3'!G167:AD167)</f>
        <v>117266</v>
      </c>
    </row>
    <row r="168" spans="1:7" customFormat="1" x14ac:dyDescent="0.25">
      <c r="A168" s="46" t="s">
        <v>259</v>
      </c>
      <c r="B168" s="41">
        <f>SUM('Step 3'!B168:Y168)</f>
        <v>22028</v>
      </c>
      <c r="C168" s="41">
        <f>SUM('Step 3'!C168:Z168)</f>
        <v>21756</v>
      </c>
      <c r="D168" s="41">
        <f>SUM('Step 3'!D168:AA168)</f>
        <v>21535</v>
      </c>
      <c r="E168" s="41">
        <f>SUM('Step 3'!E168:AB168)</f>
        <v>21318</v>
      </c>
      <c r="F168" s="41">
        <f>SUM('Step 3'!F168:AC168)</f>
        <v>21113</v>
      </c>
      <c r="G168" s="41">
        <f>SUM('Step 3'!G168:AD168)</f>
        <v>20764</v>
      </c>
    </row>
    <row r="169" spans="1:7" customFormat="1" x14ac:dyDescent="0.25">
      <c r="A169" s="46" t="s">
        <v>113</v>
      </c>
      <c r="B169" s="41">
        <f>SUM('Step 3'!B169:Y169)</f>
        <v>68772</v>
      </c>
      <c r="C169" s="41">
        <f>SUM('Step 3'!C169:Z169)</f>
        <v>68431</v>
      </c>
      <c r="D169" s="41">
        <f>SUM('Step 3'!D169:AA169)</f>
        <v>68119</v>
      </c>
      <c r="E169" s="41">
        <f>SUM('Step 3'!E169:AB169)</f>
        <v>67677</v>
      </c>
      <c r="F169" s="41">
        <f>SUM('Step 3'!F169:AC169)</f>
        <v>67081</v>
      </c>
      <c r="G169" s="41">
        <f>SUM('Step 3'!G169:AD169)</f>
        <v>66455</v>
      </c>
    </row>
    <row r="170" spans="1:7" customFormat="1" x14ac:dyDescent="0.25">
      <c r="A170" s="46" t="s">
        <v>260</v>
      </c>
      <c r="B170" s="41">
        <f>SUM('Step 3'!B170:Y170)</f>
        <v>17232</v>
      </c>
      <c r="C170" s="41">
        <f>SUM('Step 3'!C170:Z170)</f>
        <v>17139</v>
      </c>
      <c r="D170" s="41">
        <f>SUM('Step 3'!D170:AA170)</f>
        <v>17074</v>
      </c>
      <c r="E170" s="41">
        <f>SUM('Step 3'!E170:AB170)</f>
        <v>16961</v>
      </c>
      <c r="F170" s="41">
        <f>SUM('Step 3'!F170:AC170)</f>
        <v>16817</v>
      </c>
      <c r="G170" s="41">
        <f>SUM('Step 3'!G170:AD170)</f>
        <v>16643</v>
      </c>
    </row>
    <row r="171" spans="1:7" customFormat="1" x14ac:dyDescent="0.25">
      <c r="A171" s="46" t="s">
        <v>261</v>
      </c>
      <c r="B171" s="41">
        <f>SUM('Step 3'!B171:Y171)</f>
        <v>7758</v>
      </c>
      <c r="C171" s="41">
        <f>SUM('Step 3'!C171:Z171)</f>
        <v>7724</v>
      </c>
      <c r="D171" s="41">
        <f>SUM('Step 3'!D171:AA171)</f>
        <v>7677</v>
      </c>
      <c r="E171" s="41">
        <f>SUM('Step 3'!E171:AB171)</f>
        <v>7621</v>
      </c>
      <c r="F171" s="41">
        <f>SUM('Step 3'!F171:AC171)</f>
        <v>7556</v>
      </c>
      <c r="G171" s="41">
        <f>SUM('Step 3'!G171:AD171)</f>
        <v>7487</v>
      </c>
    </row>
    <row r="172" spans="1:7" customFormat="1" x14ac:dyDescent="0.25">
      <c r="A172" s="46" t="s">
        <v>262</v>
      </c>
      <c r="B172" s="41">
        <f>SUM('Step 3'!B172:Y172)</f>
        <v>85027</v>
      </c>
      <c r="C172" s="41">
        <f>SUM('Step 3'!C172:Z172)</f>
        <v>84570</v>
      </c>
      <c r="D172" s="41">
        <f>SUM('Step 3'!D172:AA172)</f>
        <v>84203</v>
      </c>
      <c r="E172" s="41">
        <f>SUM('Step 3'!E172:AB172)</f>
        <v>83611</v>
      </c>
      <c r="F172" s="41">
        <f>SUM('Step 3'!F172:AC172)</f>
        <v>82902</v>
      </c>
      <c r="G172" s="41">
        <f>SUM('Step 3'!G172:AD172)</f>
        <v>82100</v>
      </c>
    </row>
    <row r="173" spans="1:7" customFormat="1" x14ac:dyDescent="0.25">
      <c r="A173" s="46" t="s">
        <v>60</v>
      </c>
      <c r="B173" s="41">
        <f>SUM('Step 3'!B173:Y173)</f>
        <v>17794</v>
      </c>
      <c r="C173" s="41">
        <f>SUM('Step 3'!C173:Z173)</f>
        <v>17708</v>
      </c>
      <c r="D173" s="41">
        <f>SUM('Step 3'!D173:AA173)</f>
        <v>17557</v>
      </c>
      <c r="E173" s="41">
        <f>SUM('Step 3'!E173:AB173)</f>
        <v>17375</v>
      </c>
      <c r="F173" s="41">
        <f>SUM('Step 3'!F173:AC173)</f>
        <v>17148</v>
      </c>
      <c r="G173" s="41">
        <f>SUM('Step 3'!G173:AD173)</f>
        <v>16939</v>
      </c>
    </row>
    <row r="174" spans="1:7" customFormat="1" x14ac:dyDescent="0.25">
      <c r="A174" s="46" t="s">
        <v>263</v>
      </c>
      <c r="B174" s="41">
        <f>SUM('Step 3'!B174:Y174)</f>
        <v>17403</v>
      </c>
      <c r="C174" s="41">
        <f>SUM('Step 3'!C174:Z174)</f>
        <v>17221</v>
      </c>
      <c r="D174" s="41">
        <f>SUM('Step 3'!D174:AA174)</f>
        <v>17130</v>
      </c>
      <c r="E174" s="41">
        <f>SUM('Step 3'!E174:AB174)</f>
        <v>16960</v>
      </c>
      <c r="F174" s="41">
        <f>SUM('Step 3'!F174:AC174)</f>
        <v>16767</v>
      </c>
      <c r="G174" s="41">
        <f>SUM('Step 3'!G174:AD174)</f>
        <v>16566</v>
      </c>
    </row>
    <row r="175" spans="1:7" customFormat="1" x14ac:dyDescent="0.25">
      <c r="A175" s="46" t="s">
        <v>264</v>
      </c>
      <c r="B175" s="41">
        <f>SUM('Step 3'!B175:Y175)</f>
        <v>24296</v>
      </c>
      <c r="C175" s="41">
        <f>SUM('Step 3'!C175:Z175)</f>
        <v>24213</v>
      </c>
      <c r="D175" s="41">
        <f>SUM('Step 3'!D175:AA175)</f>
        <v>24107</v>
      </c>
      <c r="E175" s="41">
        <f>SUM('Step 3'!E175:AB175)</f>
        <v>23961</v>
      </c>
      <c r="F175" s="41">
        <f>SUM('Step 3'!F175:AC175)</f>
        <v>23805</v>
      </c>
      <c r="G175" s="41">
        <f>SUM('Step 3'!G175:AD175)</f>
        <v>23590</v>
      </c>
    </row>
    <row r="176" spans="1:7" customFormat="1" x14ac:dyDescent="0.25">
      <c r="A176" s="46" t="s">
        <v>265</v>
      </c>
      <c r="B176" s="41">
        <f>SUM('Step 3'!B176:Y176)</f>
        <v>16055</v>
      </c>
      <c r="C176" s="41">
        <f>SUM('Step 3'!C176:Z176)</f>
        <v>15964</v>
      </c>
      <c r="D176" s="41">
        <f>SUM('Step 3'!D176:AA176)</f>
        <v>15875</v>
      </c>
      <c r="E176" s="41">
        <f>SUM('Step 3'!E176:AB176)</f>
        <v>15754</v>
      </c>
      <c r="F176" s="41">
        <f>SUM('Step 3'!F176:AC176)</f>
        <v>15579</v>
      </c>
      <c r="G176" s="41">
        <f>SUM('Step 3'!G176:AD176)</f>
        <v>15397</v>
      </c>
    </row>
    <row r="177" spans="1:7" customFormat="1" x14ac:dyDescent="0.25">
      <c r="A177" s="46" t="s">
        <v>266</v>
      </c>
      <c r="B177" s="41">
        <f>SUM('Step 3'!B177:Y177)</f>
        <v>10233</v>
      </c>
      <c r="C177" s="41">
        <f>SUM('Step 3'!C177:Z177)</f>
        <v>10161</v>
      </c>
      <c r="D177" s="41">
        <f>SUM('Step 3'!D177:AA177)</f>
        <v>10117</v>
      </c>
      <c r="E177" s="41">
        <f>SUM('Step 3'!E177:AB177)</f>
        <v>10036</v>
      </c>
      <c r="F177" s="41">
        <f>SUM('Step 3'!F177:AC177)</f>
        <v>9922</v>
      </c>
      <c r="G177" s="41">
        <f>SUM('Step 3'!G177:AD177)</f>
        <v>9824</v>
      </c>
    </row>
    <row r="178" spans="1:7" customFormat="1" x14ac:dyDescent="0.25">
      <c r="A178" s="46" t="s">
        <v>267</v>
      </c>
      <c r="B178" s="41">
        <f>SUM('Step 3'!B178:Y178)</f>
        <v>9861</v>
      </c>
      <c r="C178" s="41">
        <f>SUM('Step 3'!C178:Z178)</f>
        <v>9777</v>
      </c>
      <c r="D178" s="41">
        <f>SUM('Step 3'!D178:AA178)</f>
        <v>9725</v>
      </c>
      <c r="E178" s="41">
        <f>SUM('Step 3'!E178:AB178)</f>
        <v>9660</v>
      </c>
      <c r="F178" s="41">
        <f>SUM('Step 3'!F178:AC178)</f>
        <v>9563</v>
      </c>
      <c r="G178" s="41">
        <f>SUM('Step 3'!G178:AD178)</f>
        <v>9436</v>
      </c>
    </row>
    <row r="179" spans="1:7" customFormat="1" x14ac:dyDescent="0.25">
      <c r="A179" s="46" t="s">
        <v>114</v>
      </c>
      <c r="B179" s="41">
        <f>SUM('Step 3'!B179:Y179)</f>
        <v>25000</v>
      </c>
      <c r="C179" s="41">
        <f>SUM('Step 3'!C179:Z179)</f>
        <v>24738</v>
      </c>
      <c r="D179" s="41">
        <f>SUM('Step 3'!D179:AA179)</f>
        <v>24462</v>
      </c>
      <c r="E179" s="41">
        <f>SUM('Step 3'!E179:AB179)</f>
        <v>24133</v>
      </c>
      <c r="F179" s="41">
        <f>SUM('Step 3'!F179:AC179)</f>
        <v>23797</v>
      </c>
      <c r="G179" s="41">
        <f>SUM('Step 3'!G179:AD179)</f>
        <v>23436</v>
      </c>
    </row>
    <row r="180" spans="1:7" customFormat="1" x14ac:dyDescent="0.25">
      <c r="A180" s="46" t="s">
        <v>115</v>
      </c>
      <c r="B180" s="41">
        <f>SUM('Step 3'!B180:Y180)</f>
        <v>5467</v>
      </c>
      <c r="C180" s="41">
        <f>SUM('Step 3'!C180:Z180)</f>
        <v>5439</v>
      </c>
      <c r="D180" s="41">
        <f>SUM('Step 3'!D180:AA180)</f>
        <v>5390</v>
      </c>
      <c r="E180" s="41">
        <f>SUM('Step 3'!E180:AB180)</f>
        <v>5325</v>
      </c>
      <c r="F180" s="41">
        <f>SUM('Step 3'!F180:AC180)</f>
        <v>5257</v>
      </c>
      <c r="G180" s="41">
        <f>SUM('Step 3'!G180:AD180)</f>
        <v>5182</v>
      </c>
    </row>
    <row r="181" spans="1:7" customFormat="1" x14ac:dyDescent="0.25">
      <c r="A181" s="46" t="s">
        <v>116</v>
      </c>
      <c r="B181" s="41">
        <f>SUM('Step 3'!B181:Y181)</f>
        <v>12406</v>
      </c>
      <c r="C181" s="41">
        <f>SUM('Step 3'!C181:Z181)</f>
        <v>12312</v>
      </c>
      <c r="D181" s="41">
        <f>SUM('Step 3'!D181:AA181)</f>
        <v>12163</v>
      </c>
      <c r="E181" s="41">
        <f>SUM('Step 3'!E181:AB181)</f>
        <v>12026</v>
      </c>
      <c r="F181" s="41">
        <f>SUM('Step 3'!F181:AC181)</f>
        <v>11899</v>
      </c>
      <c r="G181" s="41">
        <f>SUM('Step 3'!G181:AD181)</f>
        <v>11758</v>
      </c>
    </row>
    <row r="182" spans="1:7" customFormat="1" x14ac:dyDescent="0.25">
      <c r="A182" s="46" t="s">
        <v>117</v>
      </c>
      <c r="B182" s="41">
        <f>SUM('Step 3'!B182:Y182)</f>
        <v>1301</v>
      </c>
      <c r="C182" s="41">
        <f>SUM('Step 3'!C182:Z182)</f>
        <v>1298</v>
      </c>
      <c r="D182" s="41">
        <f>SUM('Step 3'!D182:AA182)</f>
        <v>1291</v>
      </c>
      <c r="E182" s="41">
        <f>SUM('Step 3'!E182:AB182)</f>
        <v>1280</v>
      </c>
      <c r="F182" s="41">
        <f>SUM('Step 3'!F182:AC182)</f>
        <v>1266</v>
      </c>
      <c r="G182" s="41">
        <f>SUM('Step 3'!G182:AD182)</f>
        <v>1252</v>
      </c>
    </row>
    <row r="183" spans="1:7" customFormat="1" x14ac:dyDescent="0.25">
      <c r="A183" s="46" t="s">
        <v>118</v>
      </c>
      <c r="B183" s="41">
        <f>SUM('Step 3'!B183:Y183)</f>
        <v>8887</v>
      </c>
      <c r="C183" s="41">
        <f>SUM('Step 3'!C183:Z183)</f>
        <v>8807</v>
      </c>
      <c r="D183" s="41">
        <f>SUM('Step 3'!D183:AA183)</f>
        <v>8735</v>
      </c>
      <c r="E183" s="41">
        <f>SUM('Step 3'!E183:AB183)</f>
        <v>8642</v>
      </c>
      <c r="F183" s="41">
        <f>SUM('Step 3'!F183:AC183)</f>
        <v>8582</v>
      </c>
      <c r="G183" s="41">
        <f>SUM('Step 3'!G183:AD183)</f>
        <v>8504</v>
      </c>
    </row>
    <row r="184" spans="1:7" x14ac:dyDescent="0.25">
      <c r="A184" s="46" t="s">
        <v>119</v>
      </c>
      <c r="B184" s="41">
        <f>SUM('Step 3'!B184:Y184)</f>
        <v>4500</v>
      </c>
      <c r="C184" s="41">
        <f>SUM('Step 3'!C184:Z184)</f>
        <v>4443</v>
      </c>
      <c r="D184" s="41">
        <f>SUM('Step 3'!D184:AA184)</f>
        <v>4381</v>
      </c>
      <c r="E184" s="41">
        <f>SUM('Step 3'!E184:AB184)</f>
        <v>4306</v>
      </c>
      <c r="F184" s="41">
        <f>SUM('Step 3'!F184:AC184)</f>
        <v>4228</v>
      </c>
      <c r="G184" s="41">
        <f>SUM('Step 3'!G184:AD184)</f>
        <v>4141</v>
      </c>
    </row>
    <row r="185" spans="1:7" x14ac:dyDescent="0.25">
      <c r="A185" s="46" t="s">
        <v>120</v>
      </c>
      <c r="B185" s="41">
        <f>SUM('Step 3'!B185:Y185)</f>
        <v>130469</v>
      </c>
      <c r="C185" s="41">
        <f>SUM('Step 3'!C185:Z185)</f>
        <v>129889</v>
      </c>
      <c r="D185" s="41">
        <f>SUM('Step 3'!D185:AA185)</f>
        <v>129197</v>
      </c>
      <c r="E185" s="41">
        <f>SUM('Step 3'!E185:AB185)</f>
        <v>128340</v>
      </c>
      <c r="F185" s="41">
        <f>SUM('Step 3'!F185:AC185)</f>
        <v>127068</v>
      </c>
      <c r="G185" s="41">
        <f>SUM('Step 3'!G185:AD185)</f>
        <v>125635</v>
      </c>
    </row>
    <row r="186" spans="1:7" x14ac:dyDescent="0.25">
      <c r="A186" s="46" t="s">
        <v>268</v>
      </c>
      <c r="B186" s="41">
        <f>SUM('Step 3'!B186:Y186)</f>
        <v>58308</v>
      </c>
      <c r="C186" s="41">
        <f>SUM('Step 3'!C186:Z186)</f>
        <v>57974</v>
      </c>
      <c r="D186" s="41">
        <f>SUM('Step 3'!D186:AA186)</f>
        <v>57748</v>
      </c>
      <c r="E186" s="41">
        <f>SUM('Step 3'!E186:AB186)</f>
        <v>57362</v>
      </c>
      <c r="F186" s="41">
        <f>SUM('Step 3'!F186:AC186)</f>
        <v>56894</v>
      </c>
      <c r="G186" s="41">
        <f>SUM('Step 3'!G186:AD186)</f>
        <v>56379</v>
      </c>
    </row>
    <row r="187" spans="1:7" x14ac:dyDescent="0.25">
      <c r="A187" s="46" t="s">
        <v>121</v>
      </c>
      <c r="B187" s="41">
        <f>SUM('Step 3'!B187:Y187)</f>
        <v>21898</v>
      </c>
      <c r="C187" s="41">
        <f>SUM('Step 3'!C187:Z187)</f>
        <v>21636</v>
      </c>
      <c r="D187" s="41">
        <f>SUM('Step 3'!D187:AA187)</f>
        <v>21450</v>
      </c>
      <c r="E187" s="41">
        <f>SUM('Step 3'!E187:AB187)</f>
        <v>21200</v>
      </c>
      <c r="F187" s="41">
        <f>SUM('Step 3'!F187:AC187)</f>
        <v>20959</v>
      </c>
      <c r="G187" s="41">
        <f>SUM('Step 3'!G187:AD187)</f>
        <v>20735</v>
      </c>
    </row>
    <row r="188" spans="1:7" x14ac:dyDescent="0.25">
      <c r="A188" s="46" t="s">
        <v>269</v>
      </c>
      <c r="B188" s="41">
        <f>SUM('Step 3'!B188:Y188)</f>
        <v>59030</v>
      </c>
      <c r="C188" s="41">
        <f>SUM('Step 3'!C188:Z188)</f>
        <v>58451</v>
      </c>
      <c r="D188" s="41">
        <f>SUM('Step 3'!D188:AA188)</f>
        <v>58019</v>
      </c>
      <c r="E188" s="41">
        <f>SUM('Step 3'!E188:AB188)</f>
        <v>57367</v>
      </c>
      <c r="F188" s="41">
        <f>SUM('Step 3'!F188:AC188)</f>
        <v>56630</v>
      </c>
      <c r="G188" s="41">
        <f>SUM('Step 3'!G188:AD188)</f>
        <v>55862</v>
      </c>
    </row>
    <row r="189" spans="1:7" x14ac:dyDescent="0.25">
      <c r="A189" s="46" t="s">
        <v>270</v>
      </c>
      <c r="B189" s="41">
        <f>SUM('Step 3'!B189:Y189)</f>
        <v>72962</v>
      </c>
      <c r="C189" s="41">
        <f>SUM('Step 3'!C189:Z189)</f>
        <v>72292</v>
      </c>
      <c r="D189" s="41">
        <f>SUM('Step 3'!D189:AA189)</f>
        <v>71322</v>
      </c>
      <c r="E189" s="41">
        <f>SUM('Step 3'!E189:AB189)</f>
        <v>70477</v>
      </c>
      <c r="F189" s="41">
        <f>SUM('Step 3'!F189:AC189)</f>
        <v>69567</v>
      </c>
      <c r="G189" s="41">
        <f>SUM('Step 3'!G189:AD189)</f>
        <v>68624</v>
      </c>
    </row>
    <row r="190" spans="1:7" x14ac:dyDescent="0.25">
      <c r="A190" s="46" t="s">
        <v>271</v>
      </c>
      <c r="B190" s="41">
        <f>SUM('Step 3'!B190:Y190)</f>
        <v>49546</v>
      </c>
      <c r="C190" s="41">
        <f>SUM('Step 3'!C190:Z190)</f>
        <v>49310</v>
      </c>
      <c r="D190" s="41">
        <f>SUM('Step 3'!D190:AA190)</f>
        <v>49078</v>
      </c>
      <c r="E190" s="41">
        <f>SUM('Step 3'!E190:AB190)</f>
        <v>48626</v>
      </c>
      <c r="F190" s="41">
        <f>SUM('Step 3'!F190:AC190)</f>
        <v>48152</v>
      </c>
      <c r="G190" s="41">
        <f>SUM('Step 3'!G190:AD190)</f>
        <v>47680</v>
      </c>
    </row>
    <row r="191" spans="1:7" x14ac:dyDescent="0.25">
      <c r="A191" s="46" t="s">
        <v>272</v>
      </c>
      <c r="B191" s="41">
        <f>SUM('Step 3'!B191:Y191)</f>
        <v>58917</v>
      </c>
      <c r="C191" s="41">
        <f>SUM('Step 3'!C191:Z191)</f>
        <v>58528</v>
      </c>
      <c r="D191" s="41">
        <f>SUM('Step 3'!D191:AA191)</f>
        <v>58238</v>
      </c>
      <c r="E191" s="41">
        <f>SUM('Step 3'!E191:AB191)</f>
        <v>57793</v>
      </c>
      <c r="F191" s="41">
        <f>SUM('Step 3'!F191:AC191)</f>
        <v>57264</v>
      </c>
      <c r="G191" s="41">
        <f>SUM('Step 3'!G191:AD191)</f>
        <v>56627</v>
      </c>
    </row>
    <row r="192" spans="1:7" x14ac:dyDescent="0.25">
      <c r="A192" s="46" t="s">
        <v>122</v>
      </c>
      <c r="B192" s="41">
        <f>SUM('Step 3'!B192:Y192)</f>
        <v>86972</v>
      </c>
      <c r="C192" s="41">
        <f>SUM('Step 3'!C192:Z192)</f>
        <v>86327</v>
      </c>
      <c r="D192" s="41">
        <f>SUM('Step 3'!D192:AA192)</f>
        <v>85682</v>
      </c>
      <c r="E192" s="41">
        <f>SUM('Step 3'!E192:AB192)</f>
        <v>84789</v>
      </c>
      <c r="F192" s="41">
        <f>SUM('Step 3'!F192:AC192)</f>
        <v>83790</v>
      </c>
      <c r="G192" s="41">
        <f>SUM('Step 3'!G192:AD192)</f>
        <v>82764</v>
      </c>
    </row>
    <row r="193" spans="1:7" x14ac:dyDescent="0.25">
      <c r="A193" s="46" t="s">
        <v>273</v>
      </c>
      <c r="B193" s="41">
        <f>SUM('Step 3'!B193:Y193)</f>
        <v>210017</v>
      </c>
      <c r="C193" s="41">
        <f>SUM('Step 3'!C193:Z193)</f>
        <v>208318</v>
      </c>
      <c r="D193" s="41">
        <f>SUM('Step 3'!D193:AA193)</f>
        <v>206802</v>
      </c>
      <c r="E193" s="41">
        <f>SUM('Step 3'!E193:AB193)</f>
        <v>204834</v>
      </c>
      <c r="F193" s="41">
        <f>SUM('Step 3'!F193:AC193)</f>
        <v>202548</v>
      </c>
      <c r="G193" s="41">
        <f>SUM('Step 3'!G193:AD193)</f>
        <v>200080</v>
      </c>
    </row>
    <row r="194" spans="1:7" x14ac:dyDescent="0.25">
      <c r="A194" s="46" t="s">
        <v>274</v>
      </c>
      <c r="B194" s="41">
        <f>SUM('Step 3'!B194:Y194)</f>
        <v>300111</v>
      </c>
      <c r="C194" s="41">
        <f>SUM('Step 3'!C194:Z194)</f>
        <v>297986</v>
      </c>
      <c r="D194" s="41">
        <f>SUM('Step 3'!D194:AA194)</f>
        <v>296153</v>
      </c>
      <c r="E194" s="41">
        <f>SUM('Step 3'!E194:AB194)</f>
        <v>293723</v>
      </c>
      <c r="F194" s="41">
        <f>SUM('Step 3'!F194:AC194)</f>
        <v>290671</v>
      </c>
      <c r="G194" s="41">
        <f>SUM('Step 3'!G194:AD194)</f>
        <v>287367</v>
      </c>
    </row>
    <row r="195" spans="1:7" x14ac:dyDescent="0.25">
      <c r="A195" s="46" t="s">
        <v>124</v>
      </c>
      <c r="B195" s="41">
        <f>SUM('Step 3'!B195:Y195)</f>
        <v>3027</v>
      </c>
      <c r="C195" s="41">
        <f>SUM('Step 3'!C195:Z195)</f>
        <v>2993</v>
      </c>
      <c r="D195" s="41">
        <f>SUM('Step 3'!D195:AA195)</f>
        <v>2975</v>
      </c>
      <c r="E195" s="41">
        <f>SUM('Step 3'!E195:AB195)</f>
        <v>2955</v>
      </c>
      <c r="F195" s="41">
        <f>SUM('Step 3'!F195:AC195)</f>
        <v>2921</v>
      </c>
      <c r="G195" s="41">
        <f>SUM('Step 3'!G195:AD195)</f>
        <v>2896</v>
      </c>
    </row>
    <row r="196" spans="1:7" x14ac:dyDescent="0.25">
      <c r="A196" s="46" t="s">
        <v>125</v>
      </c>
      <c r="B196" s="41">
        <f>SUM('Step 3'!B196:Y196)</f>
        <v>8760</v>
      </c>
      <c r="C196" s="41">
        <f>SUM('Step 3'!C196:Z196)</f>
        <v>8713</v>
      </c>
      <c r="D196" s="41">
        <f>SUM('Step 3'!D196:AA196)</f>
        <v>8620</v>
      </c>
      <c r="E196" s="41">
        <f>SUM('Step 3'!E196:AB196)</f>
        <v>8519</v>
      </c>
      <c r="F196" s="41">
        <f>SUM('Step 3'!F196:AC196)</f>
        <v>8371</v>
      </c>
      <c r="G196" s="41">
        <f>SUM('Step 3'!G196:AD196)</f>
        <v>8228</v>
      </c>
    </row>
    <row r="197" spans="1:7" x14ac:dyDescent="0.25">
      <c r="A197" s="46" t="s">
        <v>126</v>
      </c>
      <c r="B197" s="41">
        <f>SUM('Step 3'!B197:Y197)</f>
        <v>5370</v>
      </c>
      <c r="C197" s="41">
        <f>SUM('Step 3'!C197:Z197)</f>
        <v>5308</v>
      </c>
      <c r="D197" s="41">
        <f>SUM('Step 3'!D197:AA197)</f>
        <v>5245</v>
      </c>
      <c r="E197" s="41">
        <f>SUM('Step 3'!E197:AB197)</f>
        <v>5165</v>
      </c>
      <c r="F197" s="41">
        <f>SUM('Step 3'!F197:AC197)</f>
        <v>5099</v>
      </c>
      <c r="G197" s="41">
        <f>SUM('Step 3'!G197:AD197)</f>
        <v>5027</v>
      </c>
    </row>
    <row r="198" spans="1:7" x14ac:dyDescent="0.25">
      <c r="A198" s="46" t="s">
        <v>275</v>
      </c>
      <c r="B198" s="41">
        <f>SUM('Step 3'!B198:Y198)</f>
        <v>34400</v>
      </c>
      <c r="C198" s="41">
        <f>SUM('Step 3'!C198:Z198)</f>
        <v>34366</v>
      </c>
      <c r="D198" s="41">
        <f>SUM('Step 3'!D198:AA198)</f>
        <v>34353</v>
      </c>
      <c r="E198" s="41">
        <f>SUM('Step 3'!E198:AB198)</f>
        <v>34186</v>
      </c>
      <c r="F198" s="41">
        <f>SUM('Step 3'!F198:AC198)</f>
        <v>33941</v>
      </c>
      <c r="G198" s="41">
        <f>SUM('Step 3'!G198:AD198)</f>
        <v>33600</v>
      </c>
    </row>
    <row r="199" spans="1:7" x14ac:dyDescent="0.25">
      <c r="A199" s="46" t="s">
        <v>127</v>
      </c>
      <c r="B199" s="41">
        <f>SUM('Step 3'!B199:Y199)</f>
        <v>42782</v>
      </c>
      <c r="C199" s="41">
        <f>SUM('Step 3'!C199:Z199)</f>
        <v>42258</v>
      </c>
      <c r="D199" s="41">
        <f>SUM('Step 3'!D199:AA199)</f>
        <v>41850</v>
      </c>
      <c r="E199" s="41">
        <f>SUM('Step 3'!E199:AB199)</f>
        <v>41315</v>
      </c>
      <c r="F199" s="41">
        <f>SUM('Step 3'!F199:AC199)</f>
        <v>40753</v>
      </c>
      <c r="G199" s="41">
        <f>SUM('Step 3'!G199:AD199)</f>
        <v>40134</v>
      </c>
    </row>
    <row r="200" spans="1:7" x14ac:dyDescent="0.25">
      <c r="A200" s="46" t="s">
        <v>276</v>
      </c>
      <c r="B200" s="41">
        <f>SUM('Step 3'!B200:Y200)</f>
        <v>27049</v>
      </c>
      <c r="C200" s="41">
        <f>SUM('Step 3'!C200:Z200)</f>
        <v>26865</v>
      </c>
      <c r="D200" s="41">
        <f>SUM('Step 3'!D200:AA200)</f>
        <v>26717</v>
      </c>
      <c r="E200" s="41">
        <f>SUM('Step 3'!E200:AB200)</f>
        <v>26533</v>
      </c>
      <c r="F200" s="41">
        <f>SUM('Step 3'!F200:AC200)</f>
        <v>26286</v>
      </c>
      <c r="G200" s="41">
        <f>SUM('Step 3'!G200:AD200)</f>
        <v>25993</v>
      </c>
    </row>
    <row r="201" spans="1:7" x14ac:dyDescent="0.25">
      <c r="A201" s="46" t="s">
        <v>128</v>
      </c>
      <c r="B201" s="41">
        <f>SUM('Step 3'!B201:Y201)</f>
        <v>23425</v>
      </c>
      <c r="C201" s="41">
        <f>SUM('Step 3'!C201:Z201)</f>
        <v>23323</v>
      </c>
      <c r="D201" s="41">
        <f>SUM('Step 3'!D201:AA201)</f>
        <v>23299</v>
      </c>
      <c r="E201" s="41">
        <f>SUM('Step 3'!E201:AB201)</f>
        <v>23305</v>
      </c>
      <c r="F201" s="41">
        <f>SUM('Step 3'!F201:AC201)</f>
        <v>23131</v>
      </c>
      <c r="G201" s="41">
        <f>SUM('Step 3'!G201:AD201)</f>
        <v>22950</v>
      </c>
    </row>
    <row r="202" spans="1:7" x14ac:dyDescent="0.25">
      <c r="A202" s="46" t="s">
        <v>277</v>
      </c>
      <c r="B202" s="41">
        <f>SUM('Step 3'!B202:Y202)</f>
        <v>46982</v>
      </c>
      <c r="C202" s="41">
        <f>SUM('Step 3'!C202:Z202)</f>
        <v>46754</v>
      </c>
      <c r="D202" s="41">
        <f>SUM('Step 3'!D202:AA202)</f>
        <v>46589</v>
      </c>
      <c r="E202" s="41">
        <f>SUM('Step 3'!E202:AB202)</f>
        <v>46393</v>
      </c>
      <c r="F202" s="41">
        <f>SUM('Step 3'!F202:AC202)</f>
        <v>45953</v>
      </c>
      <c r="G202" s="41">
        <f>SUM('Step 3'!G202:AD202)</f>
        <v>45498</v>
      </c>
    </row>
    <row r="203" spans="1:7" x14ac:dyDescent="0.25">
      <c r="A203" s="46" t="s">
        <v>130</v>
      </c>
      <c r="B203" s="41">
        <f>SUM('Step 3'!B203:Y203)</f>
        <v>14750</v>
      </c>
      <c r="C203" s="41">
        <f>SUM('Step 3'!C203:Z203)</f>
        <v>14694</v>
      </c>
      <c r="D203" s="41">
        <f>SUM('Step 3'!D203:AA203)</f>
        <v>14617</v>
      </c>
      <c r="E203" s="41">
        <f>SUM('Step 3'!E203:AB203)</f>
        <v>14528</v>
      </c>
      <c r="F203" s="41">
        <f>SUM('Step 3'!F203:AC203)</f>
        <v>14427</v>
      </c>
      <c r="G203" s="41">
        <f>SUM('Step 3'!G203:AD203)</f>
        <v>14264</v>
      </c>
    </row>
    <row r="204" spans="1:7" x14ac:dyDescent="0.25">
      <c r="A204" s="46" t="s">
        <v>131</v>
      </c>
      <c r="B204" s="41">
        <f>SUM('Step 3'!B204:Y204)</f>
        <v>3228</v>
      </c>
      <c r="C204" s="41">
        <f>SUM('Step 3'!C204:Z204)</f>
        <v>3228</v>
      </c>
      <c r="D204" s="41">
        <f>SUM('Step 3'!D204:AA204)</f>
        <v>3204</v>
      </c>
      <c r="E204" s="41">
        <f>SUM('Step 3'!E204:AB204)</f>
        <v>3160</v>
      </c>
      <c r="F204" s="41">
        <f>SUM('Step 3'!F204:AC204)</f>
        <v>3123</v>
      </c>
      <c r="G204" s="41">
        <f>SUM('Step 3'!G204:AD204)</f>
        <v>3086</v>
      </c>
    </row>
    <row r="205" spans="1:7" x14ac:dyDescent="0.25">
      <c r="A205" s="46" t="s">
        <v>132</v>
      </c>
      <c r="B205" s="41">
        <f>SUM('Step 3'!B205:Y205)</f>
        <v>20076</v>
      </c>
      <c r="C205" s="41">
        <f>SUM('Step 3'!C205:Z205)</f>
        <v>20022</v>
      </c>
      <c r="D205" s="41">
        <f>SUM('Step 3'!D205:AA205)</f>
        <v>19902</v>
      </c>
      <c r="E205" s="41">
        <f>SUM('Step 3'!E205:AB205)</f>
        <v>19736</v>
      </c>
      <c r="F205" s="41">
        <f>SUM('Step 3'!F205:AC205)</f>
        <v>19510</v>
      </c>
      <c r="G205" s="41">
        <f>SUM('Step 3'!G205:AD205)</f>
        <v>19336</v>
      </c>
    </row>
    <row r="206" spans="1:7" x14ac:dyDescent="0.25">
      <c r="A206" s="46" t="s">
        <v>278</v>
      </c>
      <c r="B206" s="41">
        <f>SUM('Step 3'!B206:Y206)</f>
        <v>13932</v>
      </c>
      <c r="C206" s="41">
        <f>SUM('Step 3'!C206:Z206)</f>
        <v>13841</v>
      </c>
      <c r="D206" s="41">
        <f>SUM('Step 3'!D206:AA206)</f>
        <v>13303</v>
      </c>
      <c r="E206" s="41">
        <f>SUM('Step 3'!E206:AB206)</f>
        <v>13110</v>
      </c>
      <c r="F206" s="41">
        <f>SUM('Step 3'!F206:AC206)</f>
        <v>12937</v>
      </c>
      <c r="G206" s="41">
        <f>SUM('Step 3'!G206:AD206)</f>
        <v>12762</v>
      </c>
    </row>
    <row r="207" spans="1:7" x14ac:dyDescent="0.25">
      <c r="A207" s="46" t="s">
        <v>134</v>
      </c>
      <c r="B207" s="41">
        <f>SUM('Step 3'!B207:Y207)</f>
        <v>22422</v>
      </c>
      <c r="C207" s="41">
        <f>SUM('Step 3'!C207:Z207)</f>
        <v>22284</v>
      </c>
      <c r="D207" s="41">
        <f>SUM('Step 3'!D207:AA207)</f>
        <v>22150</v>
      </c>
      <c r="E207" s="41">
        <f>SUM('Step 3'!E207:AB207)</f>
        <v>21983</v>
      </c>
      <c r="F207" s="41">
        <f>SUM('Step 3'!F207:AC207)</f>
        <v>21760</v>
      </c>
      <c r="G207" s="41">
        <f>SUM('Step 3'!G207:AD207)</f>
        <v>21533</v>
      </c>
    </row>
    <row r="208" spans="1:7" x14ac:dyDescent="0.25">
      <c r="A208" s="46" t="s">
        <v>135</v>
      </c>
      <c r="B208" s="41">
        <f>SUM('Step 3'!B208:Y208)</f>
        <v>4262</v>
      </c>
      <c r="C208" s="41">
        <f>SUM('Step 3'!C208:Z208)</f>
        <v>4236</v>
      </c>
      <c r="D208" s="41">
        <f>SUM('Step 3'!D208:AA208)</f>
        <v>4209</v>
      </c>
      <c r="E208" s="41">
        <f>SUM('Step 3'!E208:AB208)</f>
        <v>4174</v>
      </c>
      <c r="F208" s="41">
        <f>SUM('Step 3'!F208:AC208)</f>
        <v>4132</v>
      </c>
      <c r="G208" s="41">
        <f>SUM('Step 3'!G208:AD208)</f>
        <v>4100</v>
      </c>
    </row>
    <row r="209" spans="1:7" x14ac:dyDescent="0.25">
      <c r="A209" s="46" t="s">
        <v>136</v>
      </c>
      <c r="B209" s="41">
        <f>SUM('Step 3'!B209:Y209)</f>
        <v>913</v>
      </c>
      <c r="C209" s="41">
        <f>SUM('Step 3'!C209:Z209)</f>
        <v>917</v>
      </c>
      <c r="D209" s="41">
        <f>SUM('Step 3'!D209:AA209)</f>
        <v>914</v>
      </c>
      <c r="E209" s="41">
        <f>SUM('Step 3'!E209:AB209)</f>
        <v>914</v>
      </c>
      <c r="F209" s="41">
        <f>SUM('Step 3'!F209:AC209)</f>
        <v>907</v>
      </c>
      <c r="G209" s="41">
        <f>SUM('Step 3'!G209:AD209)</f>
        <v>897</v>
      </c>
    </row>
    <row r="210" spans="1:7" x14ac:dyDescent="0.25">
      <c r="A210" s="46" t="s">
        <v>279</v>
      </c>
      <c r="B210" s="41">
        <f>SUM('Step 3'!B210:Y210)</f>
        <v>11733</v>
      </c>
      <c r="C210" s="41">
        <f>SUM('Step 3'!C210:Z210)</f>
        <v>11730</v>
      </c>
      <c r="D210" s="41">
        <f>SUM('Step 3'!D210:AA210)</f>
        <v>11720</v>
      </c>
      <c r="E210" s="41">
        <f>SUM('Step 3'!E210:AB210)</f>
        <v>11693</v>
      </c>
      <c r="F210" s="41">
        <f>SUM('Step 3'!F210:AC210)</f>
        <v>11607</v>
      </c>
      <c r="G210" s="41">
        <f>SUM('Step 3'!G210:AD210)</f>
        <v>11487</v>
      </c>
    </row>
    <row r="211" spans="1:7" x14ac:dyDescent="0.25">
      <c r="A211" s="46" t="s">
        <v>137</v>
      </c>
      <c r="B211" s="41">
        <f>SUM('Step 3'!B211:Y211)</f>
        <v>5973</v>
      </c>
      <c r="C211" s="41">
        <f>SUM('Step 3'!C211:Z211)</f>
        <v>6000</v>
      </c>
      <c r="D211" s="41">
        <f>SUM('Step 3'!D211:AA211)</f>
        <v>5987</v>
      </c>
      <c r="E211" s="41">
        <f>SUM('Step 3'!E211:AB211)</f>
        <v>5940</v>
      </c>
      <c r="F211" s="41">
        <f>SUM('Step 3'!F211:AC211)</f>
        <v>5891</v>
      </c>
      <c r="G211" s="41">
        <f>SUM('Step 3'!G211:AD211)</f>
        <v>5830</v>
      </c>
    </row>
    <row r="212" spans="1:7" x14ac:dyDescent="0.25">
      <c r="A212" s="46" t="s">
        <v>138</v>
      </c>
      <c r="B212" s="41">
        <f>SUM('Step 3'!B212:Y212)</f>
        <v>9333</v>
      </c>
      <c r="C212" s="41">
        <f>SUM('Step 3'!C212:Z212)</f>
        <v>9266</v>
      </c>
      <c r="D212" s="41">
        <f>SUM('Step 3'!D212:AA212)</f>
        <v>9188</v>
      </c>
      <c r="E212" s="41">
        <f>SUM('Step 3'!E212:AB212)</f>
        <v>9122</v>
      </c>
      <c r="F212" s="41">
        <f>SUM('Step 3'!F212:AC212)</f>
        <v>9021</v>
      </c>
      <c r="G212" s="41">
        <f>SUM('Step 3'!G212:AD212)</f>
        <v>8911</v>
      </c>
    </row>
    <row r="213" spans="1:7" x14ac:dyDescent="0.25">
      <c r="A213" s="46" t="s">
        <v>139</v>
      </c>
      <c r="B213" s="41">
        <f>SUM('Step 3'!B213:Y213)</f>
        <v>5534</v>
      </c>
      <c r="C213" s="41">
        <f>SUM('Step 3'!C213:Z213)</f>
        <v>5499</v>
      </c>
      <c r="D213" s="41">
        <f>SUM('Step 3'!D213:AA213)</f>
        <v>5480</v>
      </c>
      <c r="E213" s="41">
        <f>SUM('Step 3'!E213:AB213)</f>
        <v>5407</v>
      </c>
      <c r="F213" s="41">
        <f>SUM('Step 3'!F213:AC213)</f>
        <v>5340</v>
      </c>
      <c r="G213" s="41">
        <f>SUM('Step 3'!G213:AD213)</f>
        <v>5288</v>
      </c>
    </row>
    <row r="214" spans="1:7" x14ac:dyDescent="0.25">
      <c r="A214" s="46" t="s">
        <v>140</v>
      </c>
      <c r="B214" s="41">
        <f>SUM('Step 3'!B214:Y214)</f>
        <v>25320</v>
      </c>
      <c r="C214" s="41">
        <f>SUM('Step 3'!C214:Z214)</f>
        <v>25171</v>
      </c>
      <c r="D214" s="41">
        <f>SUM('Step 3'!D214:AA214)</f>
        <v>25033</v>
      </c>
      <c r="E214" s="41">
        <f>SUM('Step 3'!E214:AB214)</f>
        <v>24806</v>
      </c>
      <c r="F214" s="41">
        <f>SUM('Step 3'!F214:AC214)</f>
        <v>24536</v>
      </c>
      <c r="G214" s="41">
        <f>SUM('Step 3'!G214:AD214)</f>
        <v>24242</v>
      </c>
    </row>
    <row r="215" spans="1:7" x14ac:dyDescent="0.25">
      <c r="A215" s="46" t="s">
        <v>280</v>
      </c>
      <c r="B215" s="41">
        <f>SUM('Step 3'!B215:Y215)</f>
        <v>16125</v>
      </c>
      <c r="C215" s="41">
        <f>SUM('Step 3'!C215:Z215)</f>
        <v>15998</v>
      </c>
      <c r="D215" s="41">
        <f>SUM('Step 3'!D215:AA215)</f>
        <v>15891</v>
      </c>
      <c r="E215" s="41">
        <f>SUM('Step 3'!E215:AB215)</f>
        <v>15722</v>
      </c>
      <c r="F215" s="41">
        <f>SUM('Step 3'!F215:AC215)</f>
        <v>15513</v>
      </c>
      <c r="G215" s="41">
        <f>SUM('Step 3'!G215:AD215)</f>
        <v>15321</v>
      </c>
    </row>
    <row r="216" spans="1:7" x14ac:dyDescent="0.25">
      <c r="A216" s="46" t="s">
        <v>281</v>
      </c>
      <c r="B216" s="41">
        <f>SUM('Step 3'!B216:Y216)</f>
        <v>25320</v>
      </c>
      <c r="C216" s="41">
        <f>SUM('Step 3'!C216:Z216)</f>
        <v>25171</v>
      </c>
      <c r="D216" s="41">
        <f>SUM('Step 3'!D216:AA216)</f>
        <v>25033</v>
      </c>
      <c r="E216" s="41">
        <f>SUM('Step 3'!E216:AB216)</f>
        <v>24806</v>
      </c>
      <c r="F216" s="41">
        <f>SUM('Step 3'!F216:AC216)</f>
        <v>24536</v>
      </c>
      <c r="G216" s="41">
        <f>SUM('Step 3'!G216:AD216)</f>
        <v>24242</v>
      </c>
    </row>
    <row r="217" spans="1:7" x14ac:dyDescent="0.25">
      <c r="A217" s="46" t="s">
        <v>282</v>
      </c>
      <c r="B217" s="41">
        <f>SUM('Step 3'!B217:Y217)</f>
        <v>22923</v>
      </c>
      <c r="C217" s="41">
        <f>SUM('Step 3'!C217:Z217)</f>
        <v>22820</v>
      </c>
      <c r="D217" s="41">
        <f>SUM('Step 3'!D217:AA217)</f>
        <v>22716</v>
      </c>
      <c r="E217" s="41">
        <f>SUM('Step 3'!E217:AB217)</f>
        <v>22559</v>
      </c>
      <c r="F217" s="41">
        <f>SUM('Step 3'!F217:AC217)</f>
        <v>22380</v>
      </c>
      <c r="G217" s="41">
        <f>SUM('Step 3'!G217:AD217)</f>
        <v>22151</v>
      </c>
    </row>
    <row r="218" spans="1:7" x14ac:dyDescent="0.25">
      <c r="A218" s="46" t="s">
        <v>283</v>
      </c>
      <c r="B218" s="41">
        <f>SUM('Step 3'!B218:Y218)</f>
        <v>22923</v>
      </c>
      <c r="C218" s="41">
        <f>SUM('Step 3'!C218:Z218)</f>
        <v>22820</v>
      </c>
      <c r="D218" s="41">
        <f>SUM('Step 3'!D218:AA218)</f>
        <v>22716</v>
      </c>
      <c r="E218" s="41">
        <f>SUM('Step 3'!E218:AB218)</f>
        <v>22559</v>
      </c>
      <c r="F218" s="41">
        <f>SUM('Step 3'!F218:AC218)</f>
        <v>22380</v>
      </c>
      <c r="G218" s="41">
        <f>SUM('Step 3'!G218:AD218)</f>
        <v>22151</v>
      </c>
    </row>
    <row r="219" spans="1:7" x14ac:dyDescent="0.25">
      <c r="A219" s="46" t="s">
        <v>284</v>
      </c>
      <c r="B219" s="41">
        <f>SUM('Step 3'!B219:Y219)</f>
        <v>14750</v>
      </c>
      <c r="C219" s="41">
        <f>SUM('Step 3'!C219:Z219)</f>
        <v>14694</v>
      </c>
      <c r="D219" s="41">
        <f>SUM('Step 3'!D219:AA219)</f>
        <v>14617</v>
      </c>
      <c r="E219" s="41">
        <f>SUM('Step 3'!E219:AB219)</f>
        <v>14528</v>
      </c>
      <c r="F219" s="41">
        <f>SUM('Step 3'!F219:AC219)</f>
        <v>14427</v>
      </c>
      <c r="G219" s="41">
        <f>SUM('Step 3'!G219:AD219)</f>
        <v>14264</v>
      </c>
    </row>
    <row r="220" spans="1:7" x14ac:dyDescent="0.25">
      <c r="A220" s="46" t="s">
        <v>141</v>
      </c>
      <c r="B220" s="41">
        <f>SUM('Step 3'!B220:Y220)</f>
        <v>20410</v>
      </c>
      <c r="C220" s="41">
        <f>SUM('Step 3'!C220:Z220)</f>
        <v>20291</v>
      </c>
      <c r="D220" s="41">
        <f>SUM('Step 3'!D220:AA220)</f>
        <v>20058</v>
      </c>
      <c r="E220" s="41">
        <f>SUM('Step 3'!E220:AB220)</f>
        <v>19835</v>
      </c>
      <c r="F220" s="41">
        <f>SUM('Step 3'!F220:AC220)</f>
        <v>19586</v>
      </c>
      <c r="G220" s="41">
        <f>SUM('Step 3'!G220:AD220)</f>
        <v>19226</v>
      </c>
    </row>
    <row r="221" spans="1:7" x14ac:dyDescent="0.25">
      <c r="A221" s="46" t="s">
        <v>142</v>
      </c>
      <c r="B221" s="41">
        <f>SUM('Step 3'!B221:Y221)</f>
        <v>6361</v>
      </c>
      <c r="C221" s="41">
        <f>SUM('Step 3'!C221:Z221)</f>
        <v>6318</v>
      </c>
      <c r="D221" s="41">
        <f>SUM('Step 3'!D221:AA221)</f>
        <v>6293</v>
      </c>
      <c r="E221" s="41">
        <f>SUM('Step 3'!E221:AB221)</f>
        <v>6252</v>
      </c>
      <c r="F221" s="41">
        <f>SUM('Step 3'!F221:AC221)</f>
        <v>6199</v>
      </c>
      <c r="G221" s="41">
        <f>SUM('Step 3'!G221:AD221)</f>
        <v>6144</v>
      </c>
    </row>
    <row r="222" spans="1:7" x14ac:dyDescent="0.25">
      <c r="A222" s="46" t="s">
        <v>143</v>
      </c>
      <c r="B222" s="41">
        <f>SUM('Step 3'!B222:Y222)</f>
        <v>4722</v>
      </c>
      <c r="C222" s="41">
        <f>SUM('Step 3'!C222:Z222)</f>
        <v>4687</v>
      </c>
      <c r="D222" s="41">
        <f>SUM('Step 3'!D222:AA222)</f>
        <v>4634</v>
      </c>
      <c r="E222" s="41">
        <f>SUM('Step 3'!E222:AB222)</f>
        <v>4566</v>
      </c>
      <c r="F222" s="41">
        <f>SUM('Step 3'!F222:AC222)</f>
        <v>4531</v>
      </c>
      <c r="G222" s="41">
        <f>SUM('Step 3'!G222:AD222)</f>
        <v>4481</v>
      </c>
    </row>
    <row r="223" spans="1:7" x14ac:dyDescent="0.25">
      <c r="A223" s="46" t="s">
        <v>99</v>
      </c>
      <c r="B223" s="41">
        <f>SUM('Step 3'!B223:Y223)</f>
        <v>42514</v>
      </c>
      <c r="C223" s="41">
        <f>SUM('Step 3'!C223:Z223)</f>
        <v>42172</v>
      </c>
      <c r="D223" s="41">
        <f>SUM('Step 3'!D223:AA223)</f>
        <v>41876</v>
      </c>
      <c r="E223" s="41">
        <f>SUM('Step 3'!E223:AB223)</f>
        <v>41464</v>
      </c>
      <c r="F223" s="41">
        <f>SUM('Step 3'!F223:AC223)</f>
        <v>41059</v>
      </c>
      <c r="G223" s="41">
        <f>SUM('Step 3'!G223:AD223)</f>
        <v>40585</v>
      </c>
    </row>
    <row r="224" spans="1:7" x14ac:dyDescent="0.25">
      <c r="A224" s="46" t="s">
        <v>299</v>
      </c>
      <c r="B224" s="41">
        <f>SUM('Step 3'!B224:Y224)</f>
        <v>20456</v>
      </c>
      <c r="C224" s="41">
        <f>SUM('Step 3'!C224:Z224)</f>
        <v>20288</v>
      </c>
      <c r="D224" s="41">
        <f>SUM('Step 3'!D224:AA224)</f>
        <v>20173</v>
      </c>
      <c r="E224" s="41">
        <f>SUM('Step 3'!E224:AB224)</f>
        <v>20003</v>
      </c>
      <c r="F224" s="41">
        <f>SUM('Step 3'!F224:AC224)</f>
        <v>19791</v>
      </c>
      <c r="G224" s="41">
        <f>SUM('Step 3'!G224:AD224)</f>
        <v>19537</v>
      </c>
    </row>
    <row r="225" spans="1:7" x14ac:dyDescent="0.25">
      <c r="A225" s="46" t="s">
        <v>144</v>
      </c>
      <c r="B225" s="41">
        <f>SUM('Step 3'!B225:Y225)</f>
        <v>4778</v>
      </c>
      <c r="C225" s="41">
        <f>SUM('Step 3'!C225:Z225)</f>
        <v>4771</v>
      </c>
      <c r="D225" s="41">
        <f>SUM('Step 3'!D225:AA225)</f>
        <v>4765</v>
      </c>
      <c r="E225" s="41">
        <f>SUM('Step 3'!E225:AB225)</f>
        <v>4733</v>
      </c>
      <c r="F225" s="41">
        <f>SUM('Step 3'!F225:AC225)</f>
        <v>4700</v>
      </c>
      <c r="G225" s="41">
        <f>SUM('Step 3'!G225:AD225)</f>
        <v>4663</v>
      </c>
    </row>
    <row r="226" spans="1:7" x14ac:dyDescent="0.25">
      <c r="A226" s="46" t="s">
        <v>145</v>
      </c>
      <c r="B226" s="41">
        <f>SUM('Step 3'!B226:Y226)</f>
        <v>5789</v>
      </c>
      <c r="C226" s="41">
        <f>SUM('Step 3'!C226:Z226)</f>
        <v>5774</v>
      </c>
      <c r="D226" s="41">
        <f>SUM('Step 3'!D226:AA226)</f>
        <v>5719</v>
      </c>
      <c r="E226" s="41">
        <f>SUM('Step 3'!E226:AB226)</f>
        <v>5628</v>
      </c>
      <c r="F226" s="41">
        <f>SUM('Step 3'!F226:AC226)</f>
        <v>5542</v>
      </c>
      <c r="G226" s="41">
        <f>SUM('Step 3'!G226:AD226)</f>
        <v>5454</v>
      </c>
    </row>
    <row r="227" spans="1:7" x14ac:dyDescent="0.25">
      <c r="A227" s="46" t="s">
        <v>285</v>
      </c>
      <c r="B227" s="41">
        <f>SUM('Step 3'!B227:Y227)</f>
        <v>11403</v>
      </c>
      <c r="C227" s="41">
        <f>SUM('Step 3'!C227:Z227)</f>
        <v>11318</v>
      </c>
      <c r="D227" s="41">
        <f>SUM('Step 3'!D227:AA227)</f>
        <v>11235</v>
      </c>
      <c r="E227" s="41">
        <f>SUM('Step 3'!E227:AB227)</f>
        <v>11130</v>
      </c>
      <c r="F227" s="41">
        <f>SUM('Step 3'!F227:AC227)</f>
        <v>11012</v>
      </c>
      <c r="G227" s="41">
        <f>SUM('Step 3'!G227:AD227)</f>
        <v>10884</v>
      </c>
    </row>
    <row r="228" spans="1:7" x14ac:dyDescent="0.25">
      <c r="A228" s="46" t="s">
        <v>146</v>
      </c>
      <c r="B228" s="41">
        <f>SUM('Step 3'!B228:Y228)</f>
        <v>16125</v>
      </c>
      <c r="C228" s="41">
        <f>SUM('Step 3'!C228:Z228)</f>
        <v>15998</v>
      </c>
      <c r="D228" s="41">
        <f>SUM('Step 3'!D228:AA228)</f>
        <v>15891</v>
      </c>
      <c r="E228" s="41">
        <f>SUM('Step 3'!E228:AB228)</f>
        <v>15722</v>
      </c>
      <c r="F228" s="41">
        <f>SUM('Step 3'!F228:AC228)</f>
        <v>15513</v>
      </c>
      <c r="G228" s="41">
        <f>SUM('Step 3'!G228:AD228)</f>
        <v>15321</v>
      </c>
    </row>
    <row r="229" spans="1:7" x14ac:dyDescent="0.25">
      <c r="A229" s="46" t="s">
        <v>286</v>
      </c>
      <c r="B229" s="41">
        <f>SUM('Step 3'!B229:Y229)</f>
        <v>33525</v>
      </c>
      <c r="C229" s="41">
        <f>SUM('Step 3'!C229:Z229)</f>
        <v>33357</v>
      </c>
      <c r="D229" s="41">
        <f>SUM('Step 3'!D229:AA229)</f>
        <v>33190</v>
      </c>
      <c r="E229" s="41">
        <f>SUM('Step 3'!E229:AB229)</f>
        <v>32976</v>
      </c>
      <c r="F229" s="41">
        <f>SUM('Step 3'!F229:AC229)</f>
        <v>32719</v>
      </c>
      <c r="G229" s="41">
        <f>SUM('Step 3'!G229:AD229)</f>
        <v>32364</v>
      </c>
    </row>
    <row r="230" spans="1:7" x14ac:dyDescent="0.25">
      <c r="A230" s="46" t="s">
        <v>287</v>
      </c>
      <c r="B230" s="41">
        <f>SUM('Step 3'!B230:Y230)</f>
        <v>76810</v>
      </c>
      <c r="C230" s="41">
        <f>SUM('Step 3'!C230:Z230)</f>
        <v>76376</v>
      </c>
      <c r="D230" s="41">
        <f>SUM('Step 3'!D230:AA230)</f>
        <v>75937</v>
      </c>
      <c r="E230" s="41">
        <f>SUM('Step 3'!E230:AB230)</f>
        <v>75345</v>
      </c>
      <c r="F230" s="41">
        <f>SUM('Step 3'!F230:AC230)</f>
        <v>74646</v>
      </c>
      <c r="G230" s="41">
        <f>SUM('Step 3'!G230:AD230)</f>
        <v>73870</v>
      </c>
    </row>
    <row r="231" spans="1:7" x14ac:dyDescent="0.25">
      <c r="A231" s="46" t="s">
        <v>288</v>
      </c>
      <c r="B231" s="41">
        <f>SUM('Step 3'!B231:Y231)</f>
        <v>26766</v>
      </c>
      <c r="C231" s="41">
        <f>SUM('Step 3'!C231:Z231)</f>
        <v>26626</v>
      </c>
      <c r="D231" s="41">
        <f>SUM('Step 3'!D231:AA231)</f>
        <v>26358</v>
      </c>
      <c r="E231" s="41">
        <f>SUM('Step 3'!E231:AB231)</f>
        <v>26077</v>
      </c>
      <c r="F231" s="41">
        <f>SUM('Step 3'!F231:AC231)</f>
        <v>25777</v>
      </c>
      <c r="G231" s="41">
        <f>SUM('Step 3'!G231:AD231)</f>
        <v>25330</v>
      </c>
    </row>
    <row r="232" spans="1:7" x14ac:dyDescent="0.25">
      <c r="A232" s="46" t="s">
        <v>289</v>
      </c>
      <c r="B232" s="41">
        <f>SUM('Step 3'!B232:Y232)</f>
        <v>36810</v>
      </c>
      <c r="C232" s="41">
        <f>SUM('Step 3'!C232:Z232)</f>
        <v>36451</v>
      </c>
      <c r="D232" s="41">
        <f>SUM('Step 3'!D232:AA232)</f>
        <v>35628</v>
      </c>
      <c r="E232" s="41">
        <f>SUM('Step 3'!E232:AB232)</f>
        <v>35240</v>
      </c>
      <c r="F232" s="41">
        <f>SUM('Step 3'!F232:AC232)</f>
        <v>34846</v>
      </c>
      <c r="G232" s="41">
        <f>SUM('Step 3'!G232:AD232)</f>
        <v>34490</v>
      </c>
    </row>
    <row r="233" spans="1:7" x14ac:dyDescent="0.25">
      <c r="A233" s="46" t="s">
        <v>290</v>
      </c>
      <c r="B233" s="41">
        <f>SUM('Step 3'!B233:Y233)</f>
        <v>48752</v>
      </c>
      <c r="C233" s="41">
        <f>SUM('Step 3'!C233:Z233)</f>
        <v>48449</v>
      </c>
      <c r="D233" s="41">
        <f>SUM('Step 3'!D233:AA233)</f>
        <v>48217</v>
      </c>
      <c r="E233" s="41">
        <f>SUM('Step 3'!E233:AB233)</f>
        <v>47814</v>
      </c>
      <c r="F233" s="41">
        <f>SUM('Step 3'!F233:AC233)</f>
        <v>47399</v>
      </c>
      <c r="G233" s="41">
        <f>SUM('Step 3'!G233:AD233)</f>
        <v>46929</v>
      </c>
    </row>
    <row r="234" spans="1:7" x14ac:dyDescent="0.25">
      <c r="A234" s="46" t="s">
        <v>291</v>
      </c>
      <c r="B234" s="41">
        <f>SUM('Step 3'!B234:Y234)</f>
        <v>18765</v>
      </c>
      <c r="C234" s="41">
        <f>SUM('Step 3'!C234:Z234)</f>
        <v>18596</v>
      </c>
      <c r="D234" s="41">
        <f>SUM('Step 3'!D234:AA234)</f>
        <v>18438</v>
      </c>
      <c r="E234" s="41">
        <f>SUM('Step 3'!E234:AB234)</f>
        <v>18252</v>
      </c>
      <c r="F234" s="41">
        <f>SUM('Step 3'!F234:AC234)</f>
        <v>18051</v>
      </c>
      <c r="G234" s="41">
        <f>SUM('Step 3'!G234:AD234)</f>
        <v>17827</v>
      </c>
    </row>
    <row r="235" spans="1:7" x14ac:dyDescent="0.25">
      <c r="A235" s="46" t="s">
        <v>292</v>
      </c>
      <c r="B235" s="41">
        <f>SUM('Step 3'!B235:Y235)</f>
        <v>41293</v>
      </c>
      <c r="C235" s="41">
        <f>SUM('Step 3'!C235:Z235)</f>
        <v>41058</v>
      </c>
      <c r="D235" s="41">
        <f>SUM('Step 3'!D235:AA235)</f>
        <v>40766</v>
      </c>
      <c r="E235" s="41">
        <f>SUM('Step 3'!E235:AB235)</f>
        <v>40310</v>
      </c>
      <c r="F235" s="41">
        <f>SUM('Step 3'!F235:AC235)</f>
        <v>39905</v>
      </c>
      <c r="G235" s="41">
        <f>SUM('Step 3'!G235:AD235)</f>
        <v>39465</v>
      </c>
    </row>
    <row r="236" spans="1:7" x14ac:dyDescent="0.25">
      <c r="A236" s="46" t="s">
        <v>293</v>
      </c>
      <c r="B236" s="41">
        <f>SUM('Step 3'!B236:Y236)</f>
        <v>41150</v>
      </c>
      <c r="C236" s="41">
        <f>SUM('Step 3'!C236:Z236)</f>
        <v>40919</v>
      </c>
      <c r="D236" s="41">
        <f>SUM('Step 3'!D236:AA236)</f>
        <v>40631</v>
      </c>
      <c r="E236" s="41">
        <f>SUM('Step 3'!E236:AB236)</f>
        <v>40179</v>
      </c>
      <c r="F236" s="41">
        <f>SUM('Step 3'!F236:AC236)</f>
        <v>39775</v>
      </c>
      <c r="G236" s="41">
        <f>SUM('Step 3'!G236:AD236)</f>
        <v>39336</v>
      </c>
    </row>
    <row r="237" spans="1:7" x14ac:dyDescent="0.25">
      <c r="A237" s="46" t="s">
        <v>294</v>
      </c>
      <c r="B237" s="41">
        <f>SUM('Step 3'!B237:Y237)</f>
        <v>143</v>
      </c>
      <c r="C237" s="41">
        <f>SUM('Step 3'!C237:Z237)</f>
        <v>139</v>
      </c>
      <c r="D237" s="41">
        <f>SUM('Step 3'!D237:AA237)</f>
        <v>135</v>
      </c>
      <c r="E237" s="41">
        <f>SUM('Step 3'!E237:AB237)</f>
        <v>131</v>
      </c>
      <c r="F237" s="41">
        <f>SUM('Step 3'!F237:AC237)</f>
        <v>130</v>
      </c>
      <c r="G237" s="41">
        <f>SUM('Step 3'!G237:AD237)</f>
        <v>129</v>
      </c>
    </row>
    <row r="238" spans="1:7" x14ac:dyDescent="0.25">
      <c r="A238" s="46" t="s">
        <v>295</v>
      </c>
      <c r="B238" s="41">
        <f>SUM('Step 3'!B238:Y238)</f>
        <v>106151</v>
      </c>
      <c r="C238" s="41">
        <f>SUM('Step 3'!C238:Z238)</f>
        <v>105760</v>
      </c>
      <c r="D238" s="41">
        <f>SUM('Step 3'!D238:AA238)</f>
        <v>105152</v>
      </c>
      <c r="E238" s="41">
        <f>SUM('Step 3'!E238:AB238)</f>
        <v>104137</v>
      </c>
      <c r="F238" s="41">
        <f>SUM('Step 3'!F238:AC238)</f>
        <v>103057</v>
      </c>
      <c r="G238" s="41">
        <f>SUM('Step 3'!G238:AD238)</f>
        <v>101955</v>
      </c>
    </row>
    <row r="239" spans="1:7" x14ac:dyDescent="0.25">
      <c r="A239" s="46" t="s">
        <v>147</v>
      </c>
      <c r="B239" s="41">
        <f>SUM('Step 3'!B239:Y239)</f>
        <v>4195</v>
      </c>
      <c r="C239" s="41">
        <f>SUM('Step 3'!C239:Z239)</f>
        <v>4163</v>
      </c>
      <c r="D239" s="41">
        <f>SUM('Step 3'!D239:AA239)</f>
        <v>4117</v>
      </c>
      <c r="E239" s="41">
        <f>SUM('Step 3'!E239:AB239)</f>
        <v>4070</v>
      </c>
      <c r="F239" s="41">
        <f>SUM('Step 3'!F239:AC239)</f>
        <v>4023</v>
      </c>
      <c r="G239" s="41">
        <f>SUM('Step 3'!G239:AD239)</f>
        <v>3981</v>
      </c>
    </row>
    <row r="240" spans="1:7" x14ac:dyDescent="0.25">
      <c r="A240" s="46" t="s">
        <v>148</v>
      </c>
      <c r="B240" s="41">
        <f>SUM('Step 3'!B240:Y240)</f>
        <v>10761</v>
      </c>
      <c r="C240" s="41">
        <f>SUM('Step 3'!C240:Z240)</f>
        <v>10784</v>
      </c>
      <c r="D240" s="41">
        <f>SUM('Step 3'!D240:AA240)</f>
        <v>10792</v>
      </c>
      <c r="E240" s="41">
        <f>SUM('Step 3'!E240:AB240)</f>
        <v>10747</v>
      </c>
      <c r="F240" s="41">
        <f>SUM('Step 3'!F240:AC240)</f>
        <v>10667</v>
      </c>
      <c r="G240" s="41">
        <f>SUM('Step 3'!G240:AD240)</f>
        <v>10560</v>
      </c>
    </row>
    <row r="241" spans="1:7" x14ac:dyDescent="0.25">
      <c r="A241" s="46" t="s">
        <v>296</v>
      </c>
      <c r="B241" s="41">
        <f>SUM('Step 3'!B241:Y241)</f>
        <v>28998</v>
      </c>
      <c r="C241" s="41">
        <f>SUM('Step 3'!C241:Z241)</f>
        <v>28757</v>
      </c>
      <c r="D241" s="41">
        <f>SUM('Step 3'!D241:AA241)</f>
        <v>28555</v>
      </c>
      <c r="E241" s="41">
        <f>SUM('Step 3'!E241:AB241)</f>
        <v>28288</v>
      </c>
      <c r="F241" s="41">
        <f>SUM('Step 3'!F241:AC241)</f>
        <v>27973</v>
      </c>
      <c r="G241" s="41">
        <f>SUM('Step 3'!G241:AD241)</f>
        <v>27651</v>
      </c>
    </row>
    <row r="242" spans="1:7" x14ac:dyDescent="0.25">
      <c r="A242" s="46" t="s">
        <v>149</v>
      </c>
      <c r="B242" s="41">
        <f>SUM('Step 3'!B242:Y242)</f>
        <v>17155</v>
      </c>
      <c r="C242" s="41">
        <f>SUM('Step 3'!C242:Z242)</f>
        <v>16980</v>
      </c>
      <c r="D242" s="41">
        <f>SUM('Step 3'!D242:AA242)</f>
        <v>16807</v>
      </c>
      <c r="E242" s="41">
        <f>SUM('Step 3'!E242:AB242)</f>
        <v>16586</v>
      </c>
      <c r="F242" s="41">
        <f>SUM('Step 3'!F242:AC242)</f>
        <v>16332</v>
      </c>
      <c r="G242" s="41">
        <f>SUM('Step 3'!G242:AD242)</f>
        <v>16084</v>
      </c>
    </row>
    <row r="243" spans="1:7" x14ac:dyDescent="0.25">
      <c r="A243" s="46" t="s">
        <v>150</v>
      </c>
      <c r="B243" s="41">
        <f>SUM('Step 3'!B243:Y243)</f>
        <v>1895</v>
      </c>
      <c r="C243" s="41">
        <f>SUM('Step 3'!C243:Z243)</f>
        <v>1887</v>
      </c>
      <c r="D243" s="41">
        <f>SUM('Step 3'!D243:AA243)</f>
        <v>1871</v>
      </c>
      <c r="E243" s="41">
        <f>SUM('Step 3'!E243:AB243)</f>
        <v>1855</v>
      </c>
      <c r="F243" s="41">
        <f>SUM('Step 3'!F243:AC243)</f>
        <v>1834</v>
      </c>
      <c r="G243" s="41">
        <f>SUM('Step 3'!G243:AD243)</f>
        <v>1816</v>
      </c>
    </row>
    <row r="244" spans="1:7" x14ac:dyDescent="0.25">
      <c r="A244" s="46" t="s">
        <v>151</v>
      </c>
      <c r="B244" s="41">
        <f>SUM('Step 3'!B244:Y244)</f>
        <v>3753</v>
      </c>
      <c r="C244" s="41">
        <f>SUM('Step 3'!C244:Z244)</f>
        <v>3752</v>
      </c>
      <c r="D244" s="41">
        <f>SUM('Step 3'!D244:AA244)</f>
        <v>3736</v>
      </c>
      <c r="E244" s="41">
        <f>SUM('Step 3'!E244:AB244)</f>
        <v>3712</v>
      </c>
      <c r="F244" s="41">
        <f>SUM('Step 3'!F244:AC244)</f>
        <v>3674</v>
      </c>
      <c r="G244" s="41">
        <f>SUM('Step 3'!G244:AD244)</f>
        <v>3640</v>
      </c>
    </row>
    <row r="245" spans="1:7" x14ac:dyDescent="0.25">
      <c r="A245" s="46" t="s">
        <v>297</v>
      </c>
      <c r="B245" s="41">
        <f>SUM('Step 3'!B245:Y245)</f>
        <v>15389</v>
      </c>
      <c r="C245" s="41">
        <f>SUM('Step 3'!C245:Z245)</f>
        <v>15328</v>
      </c>
      <c r="D245" s="41">
        <f>SUM('Step 3'!D245:AA245)</f>
        <v>15218</v>
      </c>
      <c r="E245" s="41">
        <f>SUM('Step 3'!E245:AB245)</f>
        <v>15038</v>
      </c>
      <c r="F245" s="41">
        <f>SUM('Step 3'!F245:AC245)</f>
        <v>14861</v>
      </c>
      <c r="G245" s="41">
        <f>SUM('Step 3'!G245:AD245)</f>
        <v>14682</v>
      </c>
    </row>
    <row r="246" spans="1:7" x14ac:dyDescent="0.25">
      <c r="A246" s="46" t="s">
        <v>79</v>
      </c>
      <c r="B246" s="41">
        <f>SUM('Step 3'!B246:Y246)</f>
        <v>62501</v>
      </c>
      <c r="C246" s="41">
        <f>SUM('Step 3'!C246:Z246)</f>
        <v>62269</v>
      </c>
      <c r="D246" s="41">
        <f>SUM('Step 3'!D246:AA246)</f>
        <v>62022</v>
      </c>
      <c r="E246" s="41">
        <f>SUM('Step 3'!E246:AB246)</f>
        <v>61405</v>
      </c>
      <c r="F246" s="41">
        <f>SUM('Step 3'!F246:AC246)</f>
        <v>60945</v>
      </c>
      <c r="G246" s="41">
        <f>SUM('Step 3'!G246:AD246)</f>
        <v>60357</v>
      </c>
    </row>
    <row r="247" spans="1:7" x14ac:dyDescent="0.25">
      <c r="A247" s="46" t="s">
        <v>152</v>
      </c>
      <c r="B247" s="41">
        <f>SUM('Step 3'!B247:Y247)</f>
        <v>4302</v>
      </c>
      <c r="C247" s="41">
        <f>SUM('Step 3'!C247:Z247)</f>
        <v>4278</v>
      </c>
      <c r="D247" s="41">
        <f>SUM('Step 3'!D247:AA247)</f>
        <v>4252</v>
      </c>
      <c r="E247" s="41">
        <f>SUM('Step 3'!E247:AB247)</f>
        <v>4204</v>
      </c>
      <c r="F247" s="41">
        <f>SUM('Step 3'!F247:AC247)</f>
        <v>4131</v>
      </c>
      <c r="G247" s="41">
        <f>SUM('Step 3'!G247:AD247)</f>
        <v>4059</v>
      </c>
    </row>
    <row r="248" spans="1:7" x14ac:dyDescent="0.25">
      <c r="A248" s="46" t="s">
        <v>153</v>
      </c>
      <c r="B248" s="41">
        <f>SUM('Step 3'!B248:Y248)</f>
        <v>5563</v>
      </c>
      <c r="C248" s="41">
        <f>SUM('Step 3'!C248:Z248)</f>
        <v>5565</v>
      </c>
      <c r="D248" s="41">
        <f>SUM('Step 3'!D248:AA248)</f>
        <v>5521</v>
      </c>
      <c r="E248" s="41">
        <f>SUM('Step 3'!E248:AB248)</f>
        <v>5461</v>
      </c>
      <c r="F248" s="41">
        <f>SUM('Step 3'!F248:AC248)</f>
        <v>5405</v>
      </c>
      <c r="G248" s="41">
        <f>SUM('Step 3'!G248:AD248)</f>
        <v>5352</v>
      </c>
    </row>
    <row r="249" spans="1:7" x14ac:dyDescent="0.25">
      <c r="A249" s="46" t="s">
        <v>154</v>
      </c>
      <c r="B249" s="41">
        <f>SUM('Step 3'!B249:Y249)</f>
        <v>5408</v>
      </c>
      <c r="C249" s="41">
        <f>SUM('Step 3'!C249:Z249)</f>
        <v>5407</v>
      </c>
      <c r="D249" s="41">
        <f>SUM('Step 3'!D249:AA249)</f>
        <v>5369</v>
      </c>
      <c r="E249" s="41">
        <f>SUM('Step 3'!E249:AB249)</f>
        <v>5309</v>
      </c>
      <c r="F249" s="41">
        <f>SUM('Step 3'!F249:AC249)</f>
        <v>5252</v>
      </c>
      <c r="G249" s="41">
        <f>SUM('Step 3'!G249:AD249)</f>
        <v>5188</v>
      </c>
    </row>
    <row r="250" spans="1:7" x14ac:dyDescent="0.25">
      <c r="A250" s="46" t="s">
        <v>298</v>
      </c>
      <c r="B250" s="41">
        <f>SUM('Step 3'!B250:Y250)</f>
        <v>15097</v>
      </c>
      <c r="C250" s="41">
        <f>SUM('Step 3'!C250:Z250)</f>
        <v>14994</v>
      </c>
      <c r="D250" s="41">
        <f>SUM('Step 3'!D250:AA250)</f>
        <v>14919</v>
      </c>
      <c r="E250" s="41">
        <f>SUM('Step 3'!E250:AB250)</f>
        <v>14817</v>
      </c>
      <c r="F250" s="41">
        <f>SUM('Step 3'!F250:AC250)</f>
        <v>14701</v>
      </c>
      <c r="G250" s="41">
        <f>SUM('Step 3'!G250:AD250)</f>
        <v>14564</v>
      </c>
    </row>
    <row r="251" spans="1:7" x14ac:dyDescent="0.25">
      <c r="A251" s="46" t="s">
        <v>155</v>
      </c>
      <c r="B251" s="41">
        <f>SUM('Step 3'!B251:Y251)</f>
        <v>11899</v>
      </c>
      <c r="C251" s="41">
        <f>SUM('Step 3'!C251:Z251)</f>
        <v>11834</v>
      </c>
      <c r="D251" s="41">
        <f>SUM('Step 3'!D251:AA251)</f>
        <v>11765</v>
      </c>
      <c r="E251" s="41">
        <f>SUM('Step 3'!E251:AB251)</f>
        <v>11642</v>
      </c>
      <c r="F251" s="41">
        <f>SUM('Step 3'!F251:AC251)</f>
        <v>11503</v>
      </c>
      <c r="G251" s="41">
        <f>SUM('Step 3'!G251:AD251)</f>
        <v>11379</v>
      </c>
    </row>
    <row r="252" spans="1:7" x14ac:dyDescent="0.25">
      <c r="A252" s="35"/>
      <c r="B252" s="41"/>
      <c r="C252" s="41"/>
      <c r="D252" s="41"/>
      <c r="E252" s="41"/>
      <c r="F252" s="41"/>
    </row>
    <row r="253" spans="1:7" x14ac:dyDescent="0.25">
      <c r="A253" s="35"/>
      <c r="B253" s="41"/>
      <c r="C253" s="41"/>
      <c r="D253" s="41"/>
      <c r="E253" s="41"/>
      <c r="F253" s="41"/>
    </row>
    <row r="254" spans="1:7" x14ac:dyDescent="0.25">
      <c r="A254" s="35"/>
      <c r="B254" s="41"/>
      <c r="C254" s="41"/>
      <c r="D254" s="41"/>
      <c r="E254" s="41"/>
      <c r="F254" s="41"/>
    </row>
    <row r="255" spans="1:7" x14ac:dyDescent="0.25">
      <c r="A255" s="35"/>
      <c r="B255" s="41"/>
      <c r="C255" s="41"/>
      <c r="D255" s="41"/>
      <c r="E255" s="41"/>
      <c r="F255" s="41"/>
    </row>
    <row r="256" spans="1:7" x14ac:dyDescent="0.25">
      <c r="A256" s="35"/>
      <c r="B256" s="41"/>
      <c r="C256" s="41"/>
      <c r="D256" s="41"/>
      <c r="E256" s="41"/>
      <c r="F256" s="41"/>
    </row>
    <row r="257" spans="1:6" x14ac:dyDescent="0.25">
      <c r="A257" s="35"/>
      <c r="B257" s="41"/>
      <c r="C257" s="41"/>
      <c r="D257" s="41"/>
      <c r="E257" s="41"/>
      <c r="F257" s="41"/>
    </row>
    <row r="258" spans="1:6" x14ac:dyDescent="0.25">
      <c r="A258" s="35"/>
      <c r="B258" s="41"/>
      <c r="C258" s="41"/>
      <c r="D258" s="41"/>
      <c r="E258" s="41"/>
      <c r="F258" s="41"/>
    </row>
    <row r="259" spans="1:6" x14ac:dyDescent="0.25">
      <c r="A259" s="35"/>
      <c r="B259" s="41"/>
      <c r="C259" s="41"/>
      <c r="D259" s="41"/>
      <c r="E259" s="41"/>
      <c r="F259" s="41"/>
    </row>
    <row r="260" spans="1:6" x14ac:dyDescent="0.25">
      <c r="A260" s="35"/>
      <c r="B260" s="41"/>
      <c r="C260" s="41"/>
      <c r="D260" s="41"/>
      <c r="E260" s="41"/>
      <c r="F260" s="41"/>
    </row>
    <row r="261" spans="1:6" x14ac:dyDescent="0.25">
      <c r="A261" s="35"/>
      <c r="B261" s="41"/>
      <c r="C261" s="41"/>
      <c r="D261" s="41"/>
      <c r="E261" s="41"/>
      <c r="F261" s="41"/>
    </row>
    <row r="262" spans="1:6" x14ac:dyDescent="0.25">
      <c r="A262" s="35"/>
      <c r="B262" s="41"/>
      <c r="C262" s="41"/>
      <c r="D262" s="41"/>
      <c r="E262" s="41"/>
      <c r="F262" s="41"/>
    </row>
    <row r="263" spans="1:6" x14ac:dyDescent="0.25">
      <c r="A263" s="35"/>
      <c r="B263" s="41"/>
      <c r="C263" s="41"/>
      <c r="D263" s="41"/>
      <c r="E263" s="41"/>
      <c r="F263" s="41"/>
    </row>
    <row r="264" spans="1:6" x14ac:dyDescent="0.25">
      <c r="A264" s="35"/>
      <c r="B264" s="41"/>
      <c r="C264" s="41"/>
      <c r="D264" s="41"/>
      <c r="E264" s="41"/>
      <c r="F264" s="41"/>
    </row>
    <row r="265" spans="1:6" x14ac:dyDescent="0.25">
      <c r="A265" s="35"/>
      <c r="B265" s="41"/>
      <c r="C265" s="41"/>
      <c r="D265" s="41"/>
      <c r="E265" s="41"/>
      <c r="F265" s="41"/>
    </row>
    <row r="266" spans="1:6" x14ac:dyDescent="0.25">
      <c r="A266" s="35"/>
      <c r="B266" s="41"/>
      <c r="C266" s="41"/>
      <c r="D266" s="41"/>
      <c r="E266" s="41"/>
      <c r="F266" s="41"/>
    </row>
    <row r="267" spans="1:6" x14ac:dyDescent="0.25">
      <c r="A267" s="35"/>
      <c r="B267" s="41"/>
      <c r="C267" s="41"/>
      <c r="D267" s="41"/>
      <c r="E267" s="41"/>
      <c r="F267" s="41"/>
    </row>
    <row r="268" spans="1:6" x14ac:dyDescent="0.25">
      <c r="A268" s="35"/>
      <c r="B268" s="41"/>
      <c r="C268" s="41"/>
      <c r="D268" s="41"/>
      <c r="E268" s="41"/>
      <c r="F268" s="41"/>
    </row>
    <row r="269" spans="1:6" x14ac:dyDescent="0.25">
      <c r="A269" s="35"/>
      <c r="B269" s="41"/>
      <c r="C269" s="41"/>
      <c r="D269" s="41"/>
      <c r="E269" s="41"/>
      <c r="F269" s="41"/>
    </row>
    <row r="270" spans="1:6" x14ac:dyDescent="0.25">
      <c r="A270" s="35"/>
      <c r="B270" s="41"/>
      <c r="C270" s="41"/>
      <c r="D270" s="41"/>
      <c r="E270" s="41"/>
      <c r="F270" s="41"/>
    </row>
    <row r="271" spans="1:6" x14ac:dyDescent="0.25">
      <c r="A271" s="35"/>
      <c r="B271" s="41"/>
      <c r="C271" s="41"/>
      <c r="D271" s="41"/>
      <c r="E271" s="41"/>
      <c r="F271" s="41"/>
    </row>
    <row r="272" spans="1:6" x14ac:dyDescent="0.25">
      <c r="A272" s="35"/>
      <c r="B272" s="41"/>
      <c r="C272" s="41"/>
      <c r="D272" s="41"/>
      <c r="E272" s="41"/>
      <c r="F272" s="41"/>
    </row>
    <row r="273" spans="1:6" x14ac:dyDescent="0.25">
      <c r="A273" s="35"/>
      <c r="B273" s="41"/>
      <c r="C273" s="41"/>
      <c r="D273" s="41"/>
      <c r="E273" s="41"/>
      <c r="F273" s="41"/>
    </row>
    <row r="274" spans="1:6" x14ac:dyDescent="0.25">
      <c r="A274" s="35"/>
      <c r="B274" s="41"/>
      <c r="C274" s="41"/>
      <c r="D274" s="41"/>
      <c r="E274" s="41"/>
      <c r="F274" s="41"/>
    </row>
    <row r="275" spans="1:6" x14ac:dyDescent="0.25">
      <c r="A275" s="35"/>
      <c r="B275" s="41"/>
      <c r="C275" s="41"/>
      <c r="D275" s="41"/>
      <c r="E275" s="41"/>
      <c r="F275" s="41"/>
    </row>
    <row r="276" spans="1:6" x14ac:dyDescent="0.25">
      <c r="A276" s="35"/>
      <c r="B276" s="41"/>
      <c r="C276" s="41"/>
      <c r="D276" s="41"/>
      <c r="E276" s="41"/>
      <c r="F276" s="41"/>
    </row>
    <row r="277" spans="1:6" x14ac:dyDescent="0.25">
      <c r="A277" s="35"/>
      <c r="B277" s="41"/>
      <c r="C277" s="41"/>
      <c r="D277" s="41"/>
      <c r="E277" s="41"/>
      <c r="F277" s="41"/>
    </row>
    <row r="278" spans="1:6" x14ac:dyDescent="0.25">
      <c r="A278" s="35"/>
      <c r="B278" s="41"/>
      <c r="C278" s="41"/>
      <c r="D278" s="41"/>
      <c r="E278" s="41"/>
      <c r="F278" s="41"/>
    </row>
    <row r="279" spans="1:6" x14ac:dyDescent="0.25">
      <c r="A279" s="35"/>
      <c r="B279" s="41"/>
      <c r="C279" s="41"/>
      <c r="D279" s="41"/>
      <c r="E279" s="41"/>
      <c r="F279" s="41"/>
    </row>
    <row r="280" spans="1:6" x14ac:dyDescent="0.25">
      <c r="A280" s="35"/>
      <c r="B280" s="41"/>
      <c r="C280" s="41"/>
      <c r="D280" s="41"/>
      <c r="E280" s="41"/>
      <c r="F280" s="41"/>
    </row>
    <row r="281" spans="1:6" x14ac:dyDescent="0.25">
      <c r="A281" s="35"/>
      <c r="B281" s="41"/>
      <c r="C281" s="41"/>
      <c r="D281" s="41"/>
      <c r="E281" s="41"/>
      <c r="F281" s="41"/>
    </row>
    <row r="282" spans="1:6" x14ac:dyDescent="0.25">
      <c r="A282" s="35"/>
      <c r="B282" s="41"/>
      <c r="C282" s="41"/>
      <c r="D282" s="41"/>
      <c r="E282" s="41"/>
      <c r="F282" s="41"/>
    </row>
    <row r="283" spans="1:6" x14ac:dyDescent="0.25">
      <c r="A283" s="35"/>
      <c r="B283" s="41"/>
      <c r="C283" s="41"/>
      <c r="D283" s="41"/>
      <c r="E283" s="41"/>
      <c r="F283" s="41"/>
    </row>
    <row r="284" spans="1:6" x14ac:dyDescent="0.25">
      <c r="A284" s="35"/>
      <c r="B284" s="41"/>
      <c r="C284" s="41"/>
      <c r="D284" s="41"/>
      <c r="E284" s="41"/>
      <c r="F284" s="41"/>
    </row>
    <row r="285" spans="1:6" x14ac:dyDescent="0.25">
      <c r="A285" s="35"/>
      <c r="B285" s="41"/>
      <c r="C285" s="41"/>
      <c r="D285" s="41"/>
      <c r="E285" s="41"/>
      <c r="F285" s="41"/>
    </row>
    <row r="286" spans="1:6" x14ac:dyDescent="0.25">
      <c r="A286" s="35"/>
      <c r="B286" s="41"/>
      <c r="C286" s="41"/>
      <c r="D286" s="41"/>
      <c r="E286" s="41"/>
      <c r="F286" s="41"/>
    </row>
    <row r="287" spans="1:6" x14ac:dyDescent="0.25">
      <c r="A287" s="35"/>
      <c r="B287" s="41"/>
      <c r="C287" s="41"/>
      <c r="D287" s="41"/>
      <c r="E287" s="41"/>
      <c r="F287" s="41"/>
    </row>
    <row r="288" spans="1:6" x14ac:dyDescent="0.25">
      <c r="A288" s="35"/>
      <c r="B288" s="41"/>
      <c r="C288" s="41"/>
      <c r="D288" s="41"/>
      <c r="E288" s="41"/>
      <c r="F288" s="41"/>
    </row>
    <row r="289" spans="1:6" x14ac:dyDescent="0.25">
      <c r="A289" s="35"/>
      <c r="B289" s="41"/>
      <c r="C289" s="41"/>
      <c r="D289" s="41"/>
      <c r="E289" s="41"/>
      <c r="F289" s="41"/>
    </row>
    <row r="290" spans="1:6" x14ac:dyDescent="0.25">
      <c r="A290" s="35"/>
      <c r="B290" s="41"/>
      <c r="C290" s="41"/>
      <c r="D290" s="41"/>
      <c r="E290" s="41"/>
      <c r="F290" s="41"/>
    </row>
    <row r="291" spans="1:6" x14ac:dyDescent="0.25">
      <c r="A291" s="35"/>
      <c r="B291" s="41"/>
      <c r="C291" s="41"/>
      <c r="D291" s="41"/>
      <c r="E291" s="41"/>
      <c r="F291" s="41"/>
    </row>
    <row r="292" spans="1:6" x14ac:dyDescent="0.25">
      <c r="A292" s="35"/>
      <c r="B292" s="41"/>
      <c r="C292" s="41"/>
      <c r="D292" s="41"/>
      <c r="E292" s="41"/>
      <c r="F292" s="41"/>
    </row>
    <row r="293" spans="1:6" x14ac:dyDescent="0.25">
      <c r="A293" s="35"/>
      <c r="B293" s="41"/>
      <c r="C293" s="41"/>
      <c r="D293" s="41"/>
      <c r="E293" s="41"/>
      <c r="F293" s="41"/>
    </row>
    <row r="294" spans="1:6" x14ac:dyDescent="0.25">
      <c r="A294" s="35"/>
      <c r="B294" s="41"/>
      <c r="C294" s="41"/>
      <c r="D294" s="41"/>
      <c r="E294" s="41"/>
      <c r="F294" s="41"/>
    </row>
    <row r="295" spans="1:6" x14ac:dyDescent="0.25">
      <c r="A295" s="35"/>
      <c r="B295" s="41"/>
      <c r="C295" s="41"/>
      <c r="D295" s="41"/>
      <c r="E295" s="41"/>
      <c r="F295" s="41"/>
    </row>
    <row r="296" spans="1:6" x14ac:dyDescent="0.25">
      <c r="A296" s="35"/>
      <c r="B296" s="41"/>
      <c r="C296" s="41"/>
      <c r="D296" s="41"/>
      <c r="E296" s="41"/>
      <c r="F296" s="41"/>
    </row>
    <row r="297" spans="1:6" x14ac:dyDescent="0.25">
      <c r="A297" s="35"/>
      <c r="B297" s="41"/>
      <c r="C297" s="41"/>
      <c r="D297" s="41"/>
      <c r="E297" s="41"/>
      <c r="F297" s="41"/>
    </row>
    <row r="298" spans="1:6" x14ac:dyDescent="0.25">
      <c r="A298" s="35"/>
      <c r="B298" s="41"/>
      <c r="C298" s="41"/>
      <c r="D298" s="41"/>
      <c r="E298" s="41"/>
      <c r="F298" s="41"/>
    </row>
    <row r="299" spans="1:6" x14ac:dyDescent="0.25">
      <c r="A299" s="35"/>
      <c r="B299" s="41"/>
      <c r="C299" s="41"/>
      <c r="D299" s="41"/>
      <c r="E299" s="41"/>
      <c r="F299" s="41"/>
    </row>
    <row r="300" spans="1:6" x14ac:dyDescent="0.25">
      <c r="A300" s="35"/>
      <c r="B300" s="41"/>
      <c r="C300" s="41"/>
      <c r="D300" s="41"/>
      <c r="E300" s="41"/>
      <c r="F300" s="41"/>
    </row>
    <row r="301" spans="1:6" x14ac:dyDescent="0.25">
      <c r="A301" s="35"/>
      <c r="B301" s="41"/>
      <c r="C301" s="41"/>
      <c r="D301" s="41"/>
      <c r="E301" s="41"/>
      <c r="F301" s="41"/>
    </row>
    <row r="302" spans="1:6" x14ac:dyDescent="0.25">
      <c r="A302" s="35"/>
      <c r="B302" s="41"/>
      <c r="C302" s="41"/>
      <c r="D302" s="41"/>
      <c r="E302" s="41"/>
      <c r="F302" s="41"/>
    </row>
    <row r="303" spans="1:6" x14ac:dyDescent="0.25">
      <c r="A303" s="35"/>
      <c r="B303" s="41"/>
      <c r="C303" s="41"/>
      <c r="D303" s="41"/>
      <c r="E303" s="41"/>
      <c r="F303" s="41"/>
    </row>
    <row r="304" spans="1:6" x14ac:dyDescent="0.25">
      <c r="A304" s="35"/>
      <c r="B304" s="41"/>
      <c r="C304" s="41"/>
      <c r="D304" s="41"/>
      <c r="E304" s="41"/>
      <c r="F304" s="41"/>
    </row>
    <row r="305" spans="1:6" x14ac:dyDescent="0.25">
      <c r="A305" s="35"/>
      <c r="B305" s="41"/>
      <c r="C305" s="41"/>
      <c r="D305" s="41"/>
      <c r="E305" s="41"/>
      <c r="F305" s="41"/>
    </row>
    <row r="306" spans="1:6" x14ac:dyDescent="0.25">
      <c r="A306" s="35"/>
      <c r="B306" s="41"/>
      <c r="C306" s="41"/>
      <c r="D306" s="41"/>
      <c r="E306" s="41"/>
      <c r="F306" s="41"/>
    </row>
    <row r="307" spans="1:6" x14ac:dyDescent="0.25">
      <c r="A307" s="35"/>
      <c r="B307" s="41"/>
      <c r="C307" s="41"/>
      <c r="D307" s="41"/>
      <c r="E307" s="41"/>
      <c r="F307" s="41"/>
    </row>
    <row r="308" spans="1:6" x14ac:dyDescent="0.25">
      <c r="A308" s="35"/>
      <c r="B308" s="41"/>
      <c r="C308" s="41"/>
      <c r="D308" s="41"/>
      <c r="E308" s="41"/>
      <c r="F308" s="41"/>
    </row>
    <row r="309" spans="1:6" x14ac:dyDescent="0.25">
      <c r="A309" s="35"/>
      <c r="B309" s="41"/>
      <c r="C309" s="41"/>
      <c r="D309" s="41"/>
      <c r="E309" s="41"/>
      <c r="F309" s="41"/>
    </row>
    <row r="310" spans="1:6" x14ac:dyDescent="0.25">
      <c r="A310" s="35"/>
      <c r="B310" s="41"/>
      <c r="C310" s="41"/>
      <c r="D310" s="41"/>
      <c r="E310" s="41"/>
      <c r="F310" s="41"/>
    </row>
    <row r="311" spans="1:6" x14ac:dyDescent="0.25">
      <c r="A311" s="35"/>
      <c r="B311" s="41"/>
      <c r="C311" s="41"/>
      <c r="D311" s="41"/>
      <c r="E311" s="41"/>
      <c r="F311" s="41"/>
    </row>
    <row r="312" spans="1:6" x14ac:dyDescent="0.25">
      <c r="A312" s="35"/>
      <c r="B312" s="41"/>
      <c r="C312" s="41"/>
      <c r="D312" s="41"/>
      <c r="E312" s="41"/>
      <c r="F312" s="41"/>
    </row>
    <row r="313" spans="1:6" x14ac:dyDescent="0.25">
      <c r="A313" s="35"/>
      <c r="B313" s="41"/>
      <c r="C313" s="41"/>
      <c r="D313" s="41"/>
      <c r="E313" s="41"/>
      <c r="F313" s="41"/>
    </row>
    <row r="314" spans="1:6" x14ac:dyDescent="0.25">
      <c r="A314" s="35"/>
      <c r="B314" s="41"/>
      <c r="C314" s="41"/>
      <c r="D314" s="41"/>
      <c r="E314" s="41"/>
      <c r="F314" s="41"/>
    </row>
    <row r="315" spans="1:6" x14ac:dyDescent="0.25">
      <c r="A315" s="35"/>
      <c r="B315" s="41"/>
      <c r="C315" s="41"/>
      <c r="D315" s="41"/>
      <c r="E315" s="41"/>
      <c r="F315" s="41"/>
    </row>
    <row r="316" spans="1:6" x14ac:dyDescent="0.25">
      <c r="A316" s="35"/>
      <c r="B316" s="41"/>
      <c r="C316" s="41"/>
      <c r="D316" s="41"/>
      <c r="E316" s="41"/>
      <c r="F316" s="41"/>
    </row>
    <row r="317" spans="1:6" x14ac:dyDescent="0.25">
      <c r="A317" s="35"/>
      <c r="B317" s="41"/>
      <c r="C317" s="41"/>
      <c r="D317" s="41"/>
      <c r="E317" s="41"/>
      <c r="F317" s="41"/>
    </row>
    <row r="318" spans="1:6" x14ac:dyDescent="0.25">
      <c r="A318" s="35"/>
      <c r="B318" s="41"/>
      <c r="C318" s="41"/>
      <c r="D318" s="41"/>
      <c r="E318" s="41"/>
      <c r="F318" s="41"/>
    </row>
    <row r="319" spans="1:6" x14ac:dyDescent="0.25">
      <c r="A319" s="35"/>
      <c r="B319" s="41"/>
      <c r="C319" s="41"/>
      <c r="D319" s="41"/>
      <c r="E319" s="41"/>
      <c r="F319" s="41"/>
    </row>
    <row r="320" spans="1:6" x14ac:dyDescent="0.25">
      <c r="A320" s="35"/>
      <c r="B320" s="41"/>
      <c r="C320" s="41"/>
      <c r="D320" s="41"/>
      <c r="E320" s="41"/>
      <c r="F320" s="41"/>
    </row>
    <row r="321" spans="1:6" x14ac:dyDescent="0.25">
      <c r="A321" s="35"/>
      <c r="B321" s="41"/>
      <c r="C321" s="41"/>
      <c r="D321" s="41"/>
      <c r="E321" s="41"/>
      <c r="F321" s="41"/>
    </row>
    <row r="322" spans="1:6" x14ac:dyDescent="0.25">
      <c r="A322" s="35"/>
      <c r="B322" s="41"/>
      <c r="C322" s="41"/>
      <c r="D322" s="41"/>
      <c r="E322" s="41"/>
      <c r="F322" s="41"/>
    </row>
    <row r="323" spans="1:6" x14ac:dyDescent="0.25">
      <c r="A323" s="35"/>
      <c r="B323" s="41"/>
      <c r="C323" s="41"/>
      <c r="D323" s="41"/>
      <c r="E323" s="41"/>
      <c r="F323" s="41"/>
    </row>
    <row r="324" spans="1:6" x14ac:dyDescent="0.25">
      <c r="A324" s="35"/>
      <c r="B324" s="41"/>
      <c r="C324" s="41"/>
      <c r="D324" s="41"/>
      <c r="E324" s="41"/>
      <c r="F324" s="41"/>
    </row>
    <row r="325" spans="1:6" x14ac:dyDescent="0.25">
      <c r="A325" s="35"/>
      <c r="B325" s="41"/>
      <c r="C325" s="41"/>
      <c r="D325" s="41"/>
      <c r="E325" s="41"/>
      <c r="F325" s="41"/>
    </row>
    <row r="326" spans="1:6" x14ac:dyDescent="0.25">
      <c r="A326" s="35"/>
      <c r="B326" s="41"/>
      <c r="C326" s="41"/>
      <c r="D326" s="41"/>
      <c r="E326" s="41"/>
      <c r="F326" s="41"/>
    </row>
    <row r="327" spans="1:6" x14ac:dyDescent="0.25">
      <c r="A327" s="35"/>
      <c r="B327" s="41"/>
      <c r="C327" s="41"/>
      <c r="D327" s="41"/>
      <c r="E327" s="41"/>
      <c r="F327" s="41"/>
    </row>
    <row r="328" spans="1:6" x14ac:dyDescent="0.25">
      <c r="A328" s="35"/>
      <c r="B328" s="41"/>
      <c r="C328" s="41"/>
      <c r="D328" s="41"/>
      <c r="E328" s="41"/>
      <c r="F328" s="41"/>
    </row>
    <row r="329" spans="1:6" x14ac:dyDescent="0.25">
      <c r="A329" s="35"/>
      <c r="B329" s="41"/>
      <c r="C329" s="41"/>
      <c r="D329" s="41"/>
      <c r="E329" s="41"/>
      <c r="F329" s="41"/>
    </row>
    <row r="330" spans="1:6" x14ac:dyDescent="0.25">
      <c r="A330" s="35"/>
      <c r="B330" s="41"/>
      <c r="C330" s="41"/>
      <c r="D330" s="41"/>
      <c r="E330" s="41"/>
      <c r="F330" s="41"/>
    </row>
    <row r="331" spans="1:6" x14ac:dyDescent="0.25">
      <c r="A331" s="35"/>
      <c r="B331" s="41"/>
      <c r="C331" s="41"/>
      <c r="D331" s="41"/>
      <c r="E331" s="41"/>
      <c r="F331" s="41"/>
    </row>
    <row r="332" spans="1:6" x14ac:dyDescent="0.25">
      <c r="A332" s="35"/>
      <c r="B332" s="41"/>
      <c r="C332" s="41"/>
      <c r="D332" s="41"/>
      <c r="E332" s="41"/>
      <c r="F332" s="41"/>
    </row>
    <row r="333" spans="1:6" x14ac:dyDescent="0.25">
      <c r="A333" s="35"/>
      <c r="B333" s="41"/>
      <c r="C333" s="41"/>
      <c r="D333" s="41"/>
      <c r="E333" s="41"/>
      <c r="F333" s="41"/>
    </row>
    <row r="334" spans="1:6" x14ac:dyDescent="0.25">
      <c r="A334" s="35"/>
      <c r="B334" s="41"/>
      <c r="C334" s="41"/>
      <c r="D334" s="41"/>
      <c r="E334" s="41"/>
      <c r="F334" s="41"/>
    </row>
    <row r="335" spans="1:6" x14ac:dyDescent="0.25">
      <c r="A335" s="35"/>
      <c r="B335" s="41"/>
      <c r="C335" s="41"/>
      <c r="D335" s="41"/>
      <c r="E335" s="41"/>
      <c r="F335" s="41"/>
    </row>
    <row r="336" spans="1:6" x14ac:dyDescent="0.25">
      <c r="A336" s="35"/>
      <c r="B336" s="41"/>
      <c r="C336" s="41"/>
      <c r="D336" s="41"/>
      <c r="E336" s="41"/>
      <c r="F336" s="41"/>
    </row>
    <row r="337" spans="1:6" x14ac:dyDescent="0.25">
      <c r="A337" s="35"/>
      <c r="B337" s="41"/>
      <c r="C337" s="41"/>
      <c r="D337" s="41"/>
      <c r="E337" s="41"/>
      <c r="F337" s="41"/>
    </row>
    <row r="338" spans="1:6" x14ac:dyDescent="0.25">
      <c r="A338" s="35"/>
      <c r="B338" s="41"/>
      <c r="C338" s="41"/>
      <c r="D338" s="41"/>
      <c r="E338" s="41"/>
      <c r="F338" s="41"/>
    </row>
    <row r="339" spans="1:6" x14ac:dyDescent="0.25">
      <c r="A339" s="35"/>
      <c r="B339" s="41"/>
      <c r="C339" s="41"/>
      <c r="D339" s="41"/>
      <c r="E339" s="41"/>
      <c r="F339" s="41"/>
    </row>
    <row r="340" spans="1:6" x14ac:dyDescent="0.25">
      <c r="A340" s="35"/>
      <c r="B340" s="41"/>
      <c r="C340" s="41"/>
      <c r="D340" s="41"/>
      <c r="E340" s="41"/>
      <c r="F340" s="41"/>
    </row>
    <row r="341" spans="1:6" x14ac:dyDescent="0.25">
      <c r="A341" s="35"/>
      <c r="B341" s="41"/>
      <c r="C341" s="41"/>
      <c r="D341" s="41"/>
      <c r="E341" s="41"/>
      <c r="F341" s="41"/>
    </row>
    <row r="342" spans="1:6" x14ac:dyDescent="0.25">
      <c r="A342" s="35"/>
      <c r="B342" s="41"/>
      <c r="C342" s="41"/>
      <c r="D342" s="41"/>
      <c r="E342" s="41"/>
      <c r="F342" s="41"/>
    </row>
    <row r="343" spans="1:6" x14ac:dyDescent="0.25">
      <c r="A343" s="35"/>
      <c r="B343" s="41"/>
      <c r="C343" s="41"/>
      <c r="D343" s="41"/>
      <c r="E343" s="41"/>
      <c r="F343" s="41"/>
    </row>
    <row r="344" spans="1:6" x14ac:dyDescent="0.25">
      <c r="A344" s="35"/>
      <c r="B344" s="41"/>
      <c r="C344" s="41"/>
      <c r="D344" s="41"/>
      <c r="E344" s="41"/>
      <c r="F344" s="41"/>
    </row>
    <row r="345" spans="1:6" x14ac:dyDescent="0.25">
      <c r="A345" s="35"/>
      <c r="B345" s="41"/>
      <c r="C345" s="41"/>
      <c r="D345" s="41"/>
      <c r="E345" s="41"/>
      <c r="F345" s="41"/>
    </row>
    <row r="346" spans="1:6" x14ac:dyDescent="0.25">
      <c r="A346" s="35"/>
      <c r="B346" s="41"/>
      <c r="C346" s="41"/>
      <c r="D346" s="41"/>
      <c r="E346" s="41"/>
      <c r="F346" s="41"/>
    </row>
    <row r="347" spans="1:6" x14ac:dyDescent="0.25">
      <c r="A347" s="35"/>
      <c r="B347" s="41"/>
      <c r="C347" s="41"/>
      <c r="D347" s="41"/>
      <c r="E347" s="41"/>
      <c r="F347" s="41"/>
    </row>
    <row r="348" spans="1:6" x14ac:dyDescent="0.25">
      <c r="A348" s="35"/>
      <c r="B348" s="41"/>
      <c r="C348" s="41"/>
      <c r="D348" s="41"/>
      <c r="E348" s="41"/>
      <c r="F348" s="41"/>
    </row>
    <row r="349" spans="1:6" x14ac:dyDescent="0.25">
      <c r="A349" s="35"/>
      <c r="B349" s="41"/>
      <c r="C349" s="41"/>
      <c r="D349" s="41"/>
      <c r="E349" s="41"/>
      <c r="F349" s="41"/>
    </row>
    <row r="350" spans="1:6" x14ac:dyDescent="0.25">
      <c r="A350" s="35"/>
      <c r="B350" s="41"/>
      <c r="C350" s="41"/>
      <c r="D350" s="41"/>
      <c r="E350" s="41"/>
      <c r="F350" s="41"/>
    </row>
    <row r="351" spans="1:6" x14ac:dyDescent="0.25">
      <c r="A351" s="35"/>
      <c r="B351" s="41"/>
      <c r="C351" s="41"/>
      <c r="D351" s="41"/>
      <c r="E351" s="41"/>
      <c r="F351" s="41"/>
    </row>
    <row r="352" spans="1:6" x14ac:dyDescent="0.25">
      <c r="A352" s="35"/>
      <c r="B352" s="41"/>
      <c r="C352" s="41"/>
      <c r="D352" s="41"/>
      <c r="E352" s="41"/>
      <c r="F352" s="41"/>
    </row>
    <row r="353" spans="1:6" x14ac:dyDescent="0.25">
      <c r="A353" s="35"/>
      <c r="B353" s="41"/>
      <c r="C353" s="41"/>
      <c r="D353" s="41"/>
      <c r="E353" s="41"/>
      <c r="F353" s="41"/>
    </row>
    <row r="354" spans="1:6" x14ac:dyDescent="0.25">
      <c r="A354" s="35"/>
      <c r="B354" s="41"/>
      <c r="C354" s="41"/>
      <c r="D354" s="41"/>
      <c r="E354" s="41"/>
      <c r="F354" s="41"/>
    </row>
    <row r="355" spans="1:6" x14ac:dyDescent="0.25">
      <c r="A355" s="35"/>
      <c r="B355" s="41"/>
      <c r="C355" s="41"/>
      <c r="D355" s="41"/>
      <c r="E355" s="41"/>
      <c r="F355" s="41"/>
    </row>
    <row r="356" spans="1:6" x14ac:dyDescent="0.25">
      <c r="A356" s="35"/>
      <c r="B356" s="41"/>
      <c r="C356" s="41"/>
      <c r="D356" s="41"/>
      <c r="E356" s="41"/>
      <c r="F356" s="41"/>
    </row>
    <row r="357" spans="1:6" x14ac:dyDescent="0.25">
      <c r="A357" s="35"/>
      <c r="B357" s="41"/>
      <c r="C357" s="41"/>
      <c r="D357" s="41"/>
      <c r="E357" s="41"/>
      <c r="F357" s="41"/>
    </row>
    <row r="358" spans="1:6" x14ac:dyDescent="0.25">
      <c r="A358" s="35"/>
      <c r="B358" s="41"/>
      <c r="C358" s="41"/>
      <c r="D358" s="41"/>
      <c r="E358" s="41"/>
      <c r="F358" s="41"/>
    </row>
    <row r="359" spans="1:6" x14ac:dyDescent="0.25">
      <c r="A359" s="35"/>
      <c r="B359" s="41"/>
      <c r="C359" s="41"/>
      <c r="D359" s="41"/>
      <c r="E359" s="41"/>
      <c r="F359" s="41"/>
    </row>
    <row r="360" spans="1:6" x14ac:dyDescent="0.25">
      <c r="A360" s="35"/>
      <c r="B360" s="41"/>
      <c r="C360" s="41"/>
      <c r="D360" s="41"/>
      <c r="E360" s="41"/>
      <c r="F360" s="41"/>
    </row>
    <row r="361" spans="1:6" x14ac:dyDescent="0.25">
      <c r="A361" s="35"/>
      <c r="B361" s="41"/>
      <c r="C361" s="41"/>
      <c r="D361" s="41"/>
      <c r="E361" s="41"/>
      <c r="F361" s="41"/>
    </row>
    <row r="362" spans="1:6" x14ac:dyDescent="0.25">
      <c r="A362" s="35"/>
      <c r="B362" s="41"/>
      <c r="C362" s="41"/>
      <c r="D362" s="41"/>
      <c r="E362" s="41"/>
      <c r="F362" s="41"/>
    </row>
    <row r="363" spans="1:6" x14ac:dyDescent="0.25">
      <c r="A363" s="35"/>
      <c r="B363" s="41"/>
      <c r="C363" s="41"/>
      <c r="D363" s="41"/>
      <c r="E363" s="41"/>
      <c r="F363" s="41"/>
    </row>
    <row r="364" spans="1:6" x14ac:dyDescent="0.25">
      <c r="A364" s="35"/>
      <c r="B364" s="41"/>
      <c r="C364" s="41"/>
      <c r="D364" s="41"/>
      <c r="E364" s="41"/>
      <c r="F364" s="41"/>
    </row>
    <row r="365" spans="1:6" x14ac:dyDescent="0.25">
      <c r="A365" s="35"/>
      <c r="B365" s="41"/>
      <c r="C365" s="41"/>
      <c r="D365" s="41"/>
      <c r="E365" s="41"/>
      <c r="F365" s="41"/>
    </row>
    <row r="366" spans="1:6" x14ac:dyDescent="0.25">
      <c r="A366" s="35"/>
      <c r="B366" s="41"/>
      <c r="C366" s="41"/>
      <c r="D366" s="41"/>
      <c r="E366" s="41"/>
      <c r="F366" s="41"/>
    </row>
    <row r="367" spans="1:6" x14ac:dyDescent="0.25">
      <c r="A367" s="35"/>
      <c r="B367" s="41"/>
      <c r="C367" s="41"/>
      <c r="D367" s="41"/>
      <c r="E367" s="41"/>
      <c r="F367" s="41"/>
    </row>
    <row r="368" spans="1:6" x14ac:dyDescent="0.25">
      <c r="A368" s="35"/>
      <c r="B368" s="41"/>
      <c r="C368" s="41"/>
      <c r="D368" s="41"/>
      <c r="E368" s="41"/>
      <c r="F368" s="41"/>
    </row>
    <row r="369" spans="1:6" x14ac:dyDescent="0.25">
      <c r="A369" s="35"/>
      <c r="B369" s="41"/>
      <c r="C369" s="41"/>
      <c r="D369" s="41"/>
      <c r="E369" s="41"/>
      <c r="F369" s="41"/>
    </row>
    <row r="370" spans="1:6" x14ac:dyDescent="0.25">
      <c r="A370" s="35"/>
      <c r="B370" s="41"/>
      <c r="C370" s="41"/>
      <c r="D370" s="41"/>
      <c r="E370" s="41"/>
      <c r="F370" s="41"/>
    </row>
    <row r="371" spans="1:6" x14ac:dyDescent="0.25">
      <c r="A371" s="35"/>
      <c r="B371" s="41"/>
      <c r="C371" s="41"/>
      <c r="D371" s="41"/>
      <c r="E371" s="41"/>
      <c r="F371" s="41"/>
    </row>
    <row r="372" spans="1:6" x14ac:dyDescent="0.25">
      <c r="A372" s="35"/>
      <c r="B372" s="41"/>
      <c r="C372" s="41"/>
      <c r="D372" s="41"/>
      <c r="E372" s="41"/>
      <c r="F372" s="41"/>
    </row>
    <row r="373" spans="1:6" x14ac:dyDescent="0.25">
      <c r="A373" s="35"/>
      <c r="B373" s="41"/>
      <c r="C373" s="41"/>
      <c r="D373" s="41"/>
      <c r="E373" s="41"/>
      <c r="F373" s="41"/>
    </row>
    <row r="374" spans="1:6" x14ac:dyDescent="0.25">
      <c r="A374" s="35"/>
      <c r="B374" s="41"/>
      <c r="C374" s="41"/>
      <c r="D374" s="41"/>
      <c r="E374" s="41"/>
      <c r="F374" s="41"/>
    </row>
    <row r="375" spans="1:6" x14ac:dyDescent="0.25">
      <c r="A375" s="35"/>
      <c r="B375" s="41"/>
      <c r="C375" s="41"/>
      <c r="D375" s="41"/>
      <c r="E375" s="41"/>
      <c r="F375" s="41"/>
    </row>
    <row r="376" spans="1:6" x14ac:dyDescent="0.25">
      <c r="A376" s="35"/>
      <c r="B376" s="41"/>
      <c r="C376" s="41"/>
      <c r="D376" s="41"/>
      <c r="E376" s="41"/>
      <c r="F376" s="41"/>
    </row>
    <row r="377" spans="1:6" x14ac:dyDescent="0.25">
      <c r="A377" s="35"/>
      <c r="B377" s="41"/>
      <c r="C377" s="41"/>
      <c r="D377" s="41"/>
      <c r="E377" s="41"/>
      <c r="F377" s="41"/>
    </row>
    <row r="378" spans="1:6" x14ac:dyDescent="0.25">
      <c r="A378" s="35"/>
      <c r="B378" s="41"/>
      <c r="C378" s="41"/>
      <c r="D378" s="41"/>
      <c r="E378" s="41"/>
      <c r="F378" s="41"/>
    </row>
    <row r="379" spans="1:6" x14ac:dyDescent="0.25">
      <c r="A379" s="35"/>
      <c r="B379" s="41"/>
      <c r="C379" s="41"/>
      <c r="D379" s="41"/>
      <c r="E379" s="41"/>
      <c r="F379" s="41"/>
    </row>
    <row r="380" spans="1:6" x14ac:dyDescent="0.25">
      <c r="A380" s="35"/>
      <c r="B380" s="41"/>
      <c r="C380" s="41"/>
      <c r="D380" s="41"/>
      <c r="E380" s="41"/>
      <c r="F380" s="41"/>
    </row>
    <row r="381" spans="1:6" x14ac:dyDescent="0.25">
      <c r="A381" s="35"/>
      <c r="B381" s="41"/>
      <c r="C381" s="41"/>
      <c r="D381" s="41"/>
      <c r="E381" s="41"/>
      <c r="F381" s="41"/>
    </row>
    <row r="382" spans="1:6" x14ac:dyDescent="0.25">
      <c r="A382" s="35"/>
      <c r="B382" s="41"/>
      <c r="C382" s="41"/>
      <c r="D382" s="41"/>
      <c r="E382" s="41"/>
      <c r="F382" s="41"/>
    </row>
    <row r="383" spans="1:6" x14ac:dyDescent="0.25">
      <c r="A383" s="35"/>
      <c r="B383" s="41"/>
      <c r="C383" s="41"/>
      <c r="D383" s="41"/>
      <c r="E383" s="41"/>
      <c r="F383" s="41"/>
    </row>
    <row r="384" spans="1:6" x14ac:dyDescent="0.25">
      <c r="A384" s="35"/>
      <c r="B384" s="41"/>
      <c r="C384" s="41"/>
      <c r="D384" s="41"/>
      <c r="E384" s="41"/>
      <c r="F384" s="41"/>
    </row>
    <row r="385" spans="1:6" x14ac:dyDescent="0.25">
      <c r="A385" s="35"/>
      <c r="B385" s="41"/>
      <c r="C385" s="41"/>
      <c r="D385" s="41"/>
      <c r="E385" s="41"/>
      <c r="F385" s="41"/>
    </row>
    <row r="386" spans="1:6" x14ac:dyDescent="0.25">
      <c r="A386" s="35"/>
      <c r="B386" s="41"/>
      <c r="C386" s="41"/>
      <c r="D386" s="41"/>
      <c r="E386" s="41"/>
      <c r="F386" s="41"/>
    </row>
    <row r="387" spans="1:6" x14ac:dyDescent="0.25">
      <c r="A387" s="35"/>
      <c r="B387" s="41"/>
      <c r="C387" s="41"/>
      <c r="D387" s="41"/>
      <c r="E387" s="41"/>
      <c r="F387" s="41"/>
    </row>
    <row r="388" spans="1:6" x14ac:dyDescent="0.25">
      <c r="A388" s="35"/>
      <c r="B388" s="41"/>
      <c r="C388" s="41"/>
      <c r="D388" s="41"/>
      <c r="E388" s="41"/>
      <c r="F388" s="41"/>
    </row>
    <row r="389" spans="1:6" x14ac:dyDescent="0.25">
      <c r="A389" s="35"/>
      <c r="B389" s="41"/>
      <c r="C389" s="41"/>
      <c r="D389" s="41"/>
      <c r="E389" s="41"/>
      <c r="F389" s="41"/>
    </row>
    <row r="390" spans="1:6" x14ac:dyDescent="0.25">
      <c r="A390" s="35"/>
      <c r="B390" s="41"/>
      <c r="C390" s="41"/>
      <c r="D390" s="41"/>
      <c r="E390" s="41"/>
      <c r="F390" s="41"/>
    </row>
    <row r="391" spans="1:6" x14ac:dyDescent="0.25">
      <c r="A391" s="35"/>
      <c r="B391" s="41"/>
      <c r="C391" s="41"/>
      <c r="D391" s="41"/>
      <c r="E391" s="41"/>
      <c r="F391" s="41"/>
    </row>
    <row r="392" spans="1:6" x14ac:dyDescent="0.25">
      <c r="A392" s="35"/>
      <c r="B392" s="41"/>
      <c r="C392" s="41"/>
      <c r="D392" s="41"/>
      <c r="E392" s="41"/>
      <c r="F392" s="41"/>
    </row>
    <row r="393" spans="1:6" x14ac:dyDescent="0.25">
      <c r="A393" s="35"/>
      <c r="B393" s="41"/>
      <c r="C393" s="41"/>
      <c r="D393" s="41"/>
      <c r="E393" s="41"/>
      <c r="F393" s="41"/>
    </row>
    <row r="394" spans="1:6" x14ac:dyDescent="0.25">
      <c r="A394" s="35"/>
      <c r="B394" s="41"/>
      <c r="C394" s="41"/>
      <c r="D394" s="41"/>
      <c r="E394" s="41"/>
      <c r="F394" s="41"/>
    </row>
    <row r="395" spans="1:6" x14ac:dyDescent="0.25">
      <c r="A395" s="35"/>
      <c r="B395" s="41"/>
      <c r="C395" s="41"/>
      <c r="D395" s="41"/>
      <c r="E395" s="41"/>
      <c r="F395" s="41"/>
    </row>
    <row r="396" spans="1:6" x14ac:dyDescent="0.25">
      <c r="A396" s="35"/>
      <c r="B396" s="41"/>
      <c r="C396" s="41"/>
      <c r="D396" s="41"/>
      <c r="E396" s="41"/>
      <c r="F396" s="41"/>
    </row>
    <row r="397" spans="1:6" x14ac:dyDescent="0.25">
      <c r="A397" s="35"/>
      <c r="B397" s="41"/>
      <c r="C397" s="41"/>
      <c r="D397" s="41"/>
      <c r="E397" s="41"/>
      <c r="F397" s="41"/>
    </row>
    <row r="398" spans="1:6" x14ac:dyDescent="0.25">
      <c r="A398" s="35"/>
      <c r="B398" s="41"/>
      <c r="C398" s="41"/>
      <c r="D398" s="41"/>
      <c r="E398" s="41"/>
      <c r="F398" s="4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BAWD Document" ma:contentTypeID="0x0101001AF8244E54161D4A8A055666AB0BFBF00097630A257395F24A90CF1D22AC84CE03" ma:contentTypeVersion="9" ma:contentTypeDescription="" ma:contentTypeScope="" ma:versionID="f5a7204933c4913e36165e417b800dad">
  <xsd:schema xmlns:xsd="http://www.w3.org/2001/XMLSchema" xmlns:xs="http://www.w3.org/2001/XMLSchema" xmlns:p="http://schemas.microsoft.com/office/2006/metadata/properties" xmlns:ns2="efc2ad79-c27f-440c-a4a1-42dea7292e44" xmlns:ns3="cb32bb7e-e0f8-47a5-9201-a2d805121534" xmlns:ns4="e39caacb-445d-43c3-a775-7814643e99d6" targetNamespace="http://schemas.microsoft.com/office/2006/metadata/properties" ma:root="true" ma:fieldsID="ad0d2c49adf9084109513b14ebfd1639" ns2:_="" ns3:_="" ns4:_="">
    <xsd:import namespace="efc2ad79-c27f-440c-a4a1-42dea7292e44"/>
    <xsd:import namespace="cb32bb7e-e0f8-47a5-9201-a2d805121534"/>
    <xsd:import namespace="e39caacb-445d-43c3-a775-7814643e99d6"/>
    <xsd:element name="properties">
      <xsd:complexType>
        <xsd:sequence>
          <xsd:element name="documentManagement">
            <xsd:complexType>
              <xsd:all>
                <xsd:element ref="ns2:dbc831f03fe245c6a7eca314ace9ccb3" minOccurs="0"/>
                <xsd:element ref="ns3:TaxCatchAll" minOccurs="0"/>
                <xsd:element ref="ns3:TaxCatchAllLabel" minOccurs="0"/>
                <xsd:element ref="ns2:k67fb21d6c264f4893f62a3032c0506b" minOccurs="0"/>
                <xsd:element ref="ns2:edb3b3419fd24598b3350eb029b5243b" minOccurs="0"/>
                <xsd:element ref="ns2:d06d8d640fee472b9058e03e288c0984" minOccurs="0"/>
                <xsd:element ref="ns2:oe240872f9c3498c8d44d967182716f9" minOccurs="0"/>
                <xsd:element ref="ns2:p1fd45a87c5d474a8e6bea91e9c4b469" minOccurs="0"/>
                <xsd:element ref="ns2:TaxKeywordTaxHTField" minOccurs="0"/>
                <xsd:element ref="ns2:Send_x0020_Paper_x0020_Process_x0020_Notification" minOccurs="0"/>
                <xsd:element ref="ns2:Paper_x0020_Process_x0020_Memo" minOccurs="0"/>
                <xsd:element ref="ns2:Paper_x0020_Process_x0020_Additional_x0020_Program_x0020_Team_x0020_Reviewers" minOccurs="0"/>
                <xsd:element ref="ns2:Paper_x0020_Process_x0020_Program_x0020_Team_x0020_Review_x0020_Recipient" minOccurs="0"/>
                <xsd:element ref="ns2:pfb95992ca3e4a8e98ec844ebb61c72b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2ad79-c27f-440c-a4a1-42dea7292e44" elementFormDefault="qualified">
    <xsd:import namespace="http://schemas.microsoft.com/office/2006/documentManagement/types"/>
    <xsd:import namespace="http://schemas.microsoft.com/office/infopath/2007/PartnerControls"/>
    <xsd:element name="dbc831f03fe245c6a7eca314ace9ccb3" ma:index="8" nillable="true" ma:taxonomy="true" ma:internalName="dbc831f03fe245c6a7eca314ace9ccb3" ma:taxonomyFieldName="ABAWD_x0020_Document_x0020_Type" ma:displayName="ABAWD Document Type" ma:default="" ma:fieldId="{dbc831f0-3fe2-45c6-a7ec-a314ace9ccb3}" ma:sspId="212b4091-ca68-41b3-bdf0-84808130bdfe" ma:termSetId="b57dbbd4-1759-4e06-9c61-25c0fa77cf4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67fb21d6c264f4893f62a3032c0506b" ma:index="12" nillable="true" ma:taxonomy="true" ma:internalName="k67fb21d6c264f4893f62a3032c0506b" ma:taxonomyFieldName="ABAWD_x0020_Topic" ma:displayName="ABAWD Topic" ma:default="" ma:fieldId="{467fb21d-6c26-4f48-93f6-2a3032c0506b}" ma:sspId="212b4091-ca68-41b3-bdf0-84808130bdfe" ma:termSetId="2fc38261-e40d-4bdd-a53c-c3c0f73b94d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db3b3419fd24598b3350eb029b5243b" ma:index="14" nillable="true" ma:taxonomy="true" ma:internalName="edb3b3419fd24598b3350eb029b5243b" ma:taxonomyFieldName="State_x002F_Audience" ma:displayName="State/Audience" ma:default="" ma:fieldId="{edb3b341-9fd2-4598-b335-0eb029b5243b}" ma:sspId="212b4091-ca68-41b3-bdf0-84808130bdfe" ma:termSetId="f2c7d0eb-c6ea-4a3c-a3d0-8ac816d69d3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06d8d640fee472b9058e03e288c0984" ma:index="16" nillable="true" ma:taxonomy="true" ma:internalName="d06d8d640fee472b9058e03e288c0984" ma:taxonomyFieldName="Year" ma:displayName="Year" ma:default="" ma:fieldId="{d06d8d64-0fee-472b-9058-e03e288c0984}" ma:sspId="212b4091-ca68-41b3-bdf0-84808130bdfe" ma:termSetId="3465d17d-64d8-46c6-8150-8560cd4a459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e240872f9c3498c8d44d967182716f9" ma:index="18" nillable="true" ma:taxonomy="true" ma:internalName="oe240872f9c3498c8d44d967182716f9" ma:taxonomyFieldName="Food_x0020_Assistance_x0020_Source" ma:displayName="Food Assistance Source" ma:default="" ma:fieldId="{8e240872-f9c3-498c-8d44-d967182716f9}" ma:sspId="212b4091-ca68-41b3-bdf0-84808130bdfe" ma:termSetId="355d73cb-4cca-466a-b1e6-22f7f002677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1fd45a87c5d474a8e6bea91e9c4b469" ma:index="20" nillable="true" ma:taxonomy="true" ma:internalName="p1fd45a87c5d474a8e6bea91e9c4b469" ma:taxonomyFieldName="Food_x0020_Assistance_x0020_Audience" ma:displayName="Food Assistance Audience" ma:default="" ma:fieldId="{91fd45a8-7c5d-474a-8e6b-ea91e9c4b469}" ma:sspId="212b4091-ca68-41b3-bdf0-84808130bdfe" ma:termSetId="fd57a919-43a6-44bc-a754-d219ac6a6f7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2" nillable="true" ma:taxonomy="true" ma:internalName="TaxKeywordTaxHTField" ma:taxonomyFieldName="TaxKeyword" ma:displayName="Enterprise Keywords" ma:fieldId="{23f27201-bee3-471e-b2e7-b64fd8b7ca38}" ma:taxonomyMulti="true" ma:sspId="212b4091-ca68-41b3-bdf0-84808130bdf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Send_x0020_Paper_x0020_Process_x0020_Notification" ma:index="24" nillable="true" ma:displayName="Send Paper Process Notification" ma:default="0" ma:description="Check this box to send the notification email for this step of the CBPP Paper Process." ma:internalName="Send_x0020_Paper_x0020_Process_x0020_Notification">
      <xsd:simpleType>
        <xsd:restriction base="dms:Boolean"/>
      </xsd:simpleType>
    </xsd:element>
    <xsd:element name="Paper_x0020_Process_x0020_Memo" ma:index="25" nillable="true" ma:displayName="Paper Process Memo" ma:description="Paper Process Only: Optionally enter a brief message to the recipient with any additional info pertinent to your paper" ma:internalName="Paper_x0020_Process_x0020_Memo">
      <xsd:simpleType>
        <xsd:restriction base="dms:Note">
          <xsd:maxLength value="255"/>
        </xsd:restriction>
      </xsd:simpleType>
    </xsd:element>
    <xsd:element name="Paper_x0020_Process_x0020_Additional_x0020_Program_x0020_Team_x0020_Reviewers" ma:index="26" nillable="true" ma:displayName="Paper Process Additional Program Team Reviewers" ma:description="Optionally enter 1/more names of people on your Program Team who need to review this paper in addition to Communications" ma:list="UserInfo" ma:SharePointGroup="0" ma:internalName="Paper_x0020_Process_x0020_Additional_x0020_Program_x0020_Team_x0020_Review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aper_x0020_Process_x0020_Program_x0020_Team_x0020_Review_x0020_Recipient" ma:index="27" nillable="true" ma:displayName="Paper Process Program Team Review Recipient" ma:description="Comms Use Only: Enter the Step 3 Recipient's name here." ma:list="UserInfo" ma:SharePointGroup="0" ma:internalName="Paper_x0020_Process_x0020_Program_x0020_Team_x0020_Review_x0020_Recipien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fb95992ca3e4a8e98ec844ebb61c72b" ma:index="28" nillable="true" ma:taxonomy="true" ma:internalName="pfb95992ca3e4a8e98ec844ebb61c72b" ma:taxonomyFieldName="Document_x0020_Status" ma:displayName="Document Status" ma:default="" ma:fieldId="{9fb95992-ca3e-4a8e-98ec-844ebb61c72b}" ma:sspId="212b4091-ca68-41b3-bdf0-84808130bdfe" ma:termSetId="57499007-61a3-4fe7-a9f7-ff5733e71a28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2bb7e-e0f8-47a5-9201-a2d805121534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99f86b51-bf9b-4115-a30e-4df396131091}" ma:internalName="TaxCatchAll" ma:showField="CatchAllData" ma:web="efc2ad79-c27f-440c-a4a1-42dea7292e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99f86b51-bf9b-4115-a30e-4df396131091}" ma:internalName="TaxCatchAllLabel" ma:readOnly="true" ma:showField="CatchAllDataLabel" ma:web="efc2ad79-c27f-440c-a4a1-42dea7292e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caacb-445d-43c3-a775-7814643e99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2" nillable="true" ma:displayName="MediaServiceAutoTags" ma:internalName="MediaServiceAutoTags" ma:readOnly="true">
      <xsd:simpleType>
        <xsd:restriction base="dms:Text"/>
      </xsd:simpleType>
    </xsd:element>
    <xsd:element name="MediaServiceOCR" ma:index="3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67fb21d6c264f4893f62a3032c0506b xmlns="efc2ad79-c27f-440c-a4a1-42dea7292e44">
      <Terms xmlns="http://schemas.microsoft.com/office/infopath/2007/PartnerControls"/>
    </k67fb21d6c264f4893f62a3032c0506b>
    <TaxKeywordTaxHTField xmlns="efc2ad79-c27f-440c-a4a1-42dea7292e44">
      <Terms xmlns="http://schemas.microsoft.com/office/infopath/2007/PartnerControls"/>
    </TaxKeywordTaxHTField>
    <Paper_x0020_Process_x0020_Memo xmlns="efc2ad79-c27f-440c-a4a1-42dea7292e44" xsi:nil="true"/>
    <oe240872f9c3498c8d44d967182716f9 xmlns="efc2ad79-c27f-440c-a4a1-42dea7292e44">
      <Terms xmlns="http://schemas.microsoft.com/office/infopath/2007/PartnerControls"/>
    </oe240872f9c3498c8d44d967182716f9>
    <p1fd45a87c5d474a8e6bea91e9c4b469 xmlns="efc2ad79-c27f-440c-a4a1-42dea7292e44">
      <Terms xmlns="http://schemas.microsoft.com/office/infopath/2007/PartnerControls"/>
    </p1fd45a87c5d474a8e6bea91e9c4b469>
    <TaxCatchAll xmlns="cb32bb7e-e0f8-47a5-9201-a2d805121534">
      <Value>382</Value>
      <Value>4122</Value>
    </TaxCatchAll>
    <edb3b3419fd24598b3350eb029b5243b xmlns="efc2ad79-c27f-440c-a4a1-42dea7292e4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Georgia</TermName>
          <TermId xmlns="http://schemas.microsoft.com/office/infopath/2007/PartnerControls">2c771f94-b092-4dad-9d48-c4250ceeac7e</TermId>
        </TermInfo>
      </Terms>
    </edb3b3419fd24598b3350eb029b5243b>
    <d06d8d640fee472b9058e03e288c0984 xmlns="efc2ad79-c27f-440c-a4a1-42dea7292e44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2019</TermName>
          <TermId xmlns="http://schemas.microsoft.com/office/infopath/2007/PartnerControls">09729b5e-fde6-4561-9000-7f2f1834c8dd</TermId>
        </TermInfo>
      </Terms>
    </d06d8d640fee472b9058e03e288c0984>
    <pfb95992ca3e4a8e98ec844ebb61c72b xmlns="efc2ad79-c27f-440c-a4a1-42dea7292e44">
      <Terms xmlns="http://schemas.microsoft.com/office/infopath/2007/PartnerControls"/>
    </pfb95992ca3e4a8e98ec844ebb61c72b>
    <Send_x0020_Paper_x0020_Process_x0020_Notification xmlns="efc2ad79-c27f-440c-a4a1-42dea7292e44">false</Send_x0020_Paper_x0020_Process_x0020_Notification>
    <Paper_x0020_Process_x0020_Additional_x0020_Program_x0020_Team_x0020_Reviewers xmlns="efc2ad79-c27f-440c-a4a1-42dea7292e44">
      <UserInfo>
        <DisplayName/>
        <AccountId xsi:nil="true"/>
        <AccountType/>
      </UserInfo>
    </Paper_x0020_Process_x0020_Additional_x0020_Program_x0020_Team_x0020_Reviewers>
    <dbc831f03fe245c6a7eca314ace9ccb3 xmlns="efc2ad79-c27f-440c-a4a1-42dea7292e44">
      <Terms xmlns="http://schemas.microsoft.com/office/infopath/2007/PartnerControls"/>
    </dbc831f03fe245c6a7eca314ace9ccb3>
    <Paper_x0020_Process_x0020_Program_x0020_Team_x0020_Review_x0020_Recipient xmlns="efc2ad79-c27f-440c-a4a1-42dea7292e44">
      <UserInfo>
        <DisplayName/>
        <AccountId xsi:nil="true"/>
        <AccountType/>
      </UserInfo>
    </Paper_x0020_Process_x0020_Program_x0020_Team_x0020_Review_x0020_Recipient>
  </documentManagement>
</p:properties>
</file>

<file path=customXml/itemProps1.xml><?xml version="1.0" encoding="utf-8"?>
<ds:datastoreItem xmlns:ds="http://schemas.openxmlformats.org/officeDocument/2006/customXml" ds:itemID="{38B0EA3A-975E-4177-8E63-2FA8BD29A7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c2ad79-c27f-440c-a4a1-42dea7292e44"/>
    <ds:schemaRef ds:uri="cb32bb7e-e0f8-47a5-9201-a2d805121534"/>
    <ds:schemaRef ds:uri="e39caacb-445d-43c3-a775-7814643e99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4E272A-C680-40FC-A7BA-2F66F390C8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E0AADD-504C-4C22-9AF9-1EA170FA3DE3}">
  <ds:schemaRefs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efc2ad79-c27f-440c-a4a1-42dea7292e44"/>
    <ds:schemaRef ds:uri="http://purl.org/dc/elements/1.1/"/>
    <ds:schemaRef ds:uri="http://www.w3.org/XML/1998/namespace"/>
    <ds:schemaRef ds:uri="http://schemas.microsoft.com/office/infopath/2007/PartnerControls"/>
    <ds:schemaRef ds:uri="e39caacb-445d-43c3-a775-7814643e99d6"/>
    <ds:schemaRef ds:uri="cb32bb7e-e0f8-47a5-9201-a2d80512153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Catlin Nchako</cp:lastModifiedBy>
  <cp:lastPrinted>2018-06-20T18:42:51Z</cp:lastPrinted>
  <dcterms:created xsi:type="dcterms:W3CDTF">2014-04-29T15:00:15Z</dcterms:created>
  <dcterms:modified xsi:type="dcterms:W3CDTF">2018-07-09T14:13:02Z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0x0101001AF8244E54161D4A8A055666AB0BFBF00097630A257395F24A90CF1D22AC84CE03</vt:lpwstr>
  </property>
  <property fmtid="{D5CDD505-2E9C-101B-9397-08002B2CF9AE}" pid="3" name="TaxKeyword">
    <vt:lpwstr/>
  </property>
  <property fmtid="{D5CDD505-2E9C-101B-9397-08002B2CF9AE}" pid="4" name="ABAWD Document Type">
    <vt:lpwstr/>
  </property>
  <property fmtid="{D5CDD505-2E9C-101B-9397-08002B2CF9AE}" pid="5" name="Year">
    <vt:lpwstr>4122;#2019|09729b5e-fde6-4561-9000-7f2f1834c8dd</vt:lpwstr>
  </property>
  <property fmtid="{D5CDD505-2E9C-101B-9397-08002B2CF9AE}" pid="6" name="Food Assistance Audience">
    <vt:lpwstr/>
  </property>
  <property fmtid="{D5CDD505-2E9C-101B-9397-08002B2CF9AE}" pid="7" name="ABAWD Topic">
    <vt:lpwstr/>
  </property>
  <property fmtid="{D5CDD505-2E9C-101B-9397-08002B2CF9AE}" pid="8" name="State/Audience">
    <vt:lpwstr>382;#Georgia|2c771f94-b092-4dad-9d48-c4250ceeac7e</vt:lpwstr>
  </property>
  <property fmtid="{D5CDD505-2E9C-101B-9397-08002B2CF9AE}" pid="9" name="Document Status">
    <vt:lpwstr/>
  </property>
  <property fmtid="{D5CDD505-2E9C-101B-9397-08002B2CF9AE}" pid="10" name="Food Assistance Source">
    <vt:lpwstr/>
  </property>
</Properties>
</file>